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U:\Бюджетный отдел\ВСЕ ПРО БЮДЖЕТ\Бюджет 2023-2025\ВНОСИМ ПРОЕКТ В ЗС КК\42-52 МЕТОДИКИ И РАСЧЕТЫ МБТ\45-52 Расчеты МБТ\49 Субвенции\"/>
    </mc:Choice>
  </mc:AlternateContent>
  <bookViews>
    <workbookView xWindow="0" yWindow="0" windowWidth="28800" windowHeight="11130"/>
  </bookViews>
  <sheets>
    <sheet name="2023-2025" sheetId="3" r:id="rId1"/>
    <sheet name="Лист1" sheetId="4" state="hidden" r:id="rId2"/>
  </sheets>
  <definedNames>
    <definedName name="_xlnm._FilterDatabase" localSheetId="0" hidden="1">'2023-2025'!$A$7:$CC$49</definedName>
    <definedName name="_xlnm.Print_Titles" localSheetId="0">'2023-2025'!$A:$A,'2023-2025'!$4:$6</definedName>
    <definedName name="_xlnm.Print_Area" localSheetId="0">'2023-2025'!$A$1:$ES$46</definedName>
  </definedNames>
  <calcPr calcId="162913"/>
</workbook>
</file>

<file path=xl/calcChain.xml><?xml version="1.0" encoding="utf-8"?>
<calcChain xmlns="http://schemas.openxmlformats.org/spreadsheetml/2006/main">
  <c r="E33" i="3" l="1"/>
  <c r="K32" i="3" l="1"/>
  <c r="E32" i="3"/>
  <c r="L32" i="3" l="1"/>
  <c r="M32" i="3" l="1"/>
  <c r="C44" i="3" l="1"/>
  <c r="C46" i="3" s="1"/>
  <c r="H44" i="3"/>
  <c r="H46" i="3" s="1"/>
  <c r="I44" i="3"/>
  <c r="I46" i="3" s="1"/>
  <c r="B44" i="3"/>
  <c r="K45" i="3"/>
  <c r="E45" i="3"/>
  <c r="G45" i="3" l="1"/>
  <c r="B46" i="3"/>
  <c r="P45" i="3"/>
  <c r="L45" i="3"/>
  <c r="O45" i="3" l="1"/>
  <c r="N45" i="3" s="1"/>
  <c r="S45" i="3"/>
  <c r="Q45" i="3"/>
  <c r="M45" i="3"/>
  <c r="R45" i="3" s="1"/>
  <c r="T45" i="3" l="1"/>
  <c r="DF50" i="3" l="1"/>
  <c r="DO30" i="3"/>
  <c r="CZ30" i="3"/>
  <c r="CX30" i="3" s="1"/>
  <c r="CN30" i="3"/>
  <c r="CM30" i="3"/>
  <c r="CL30" i="3"/>
  <c r="DO29" i="3"/>
  <c r="CZ29" i="3"/>
  <c r="CX29" i="3" s="1"/>
  <c r="CN29" i="3"/>
  <c r="CM29" i="3"/>
  <c r="CL29" i="3"/>
  <c r="DO28" i="3"/>
  <c r="DM28" i="3"/>
  <c r="CZ28" i="3"/>
  <c r="CX28" i="3" s="1"/>
  <c r="CN28" i="3"/>
  <c r="CM28" i="3"/>
  <c r="CL28" i="3"/>
  <c r="DO27" i="3"/>
  <c r="CZ27" i="3"/>
  <c r="CX27" i="3" s="1"/>
  <c r="CN27" i="3"/>
  <c r="CM27" i="3"/>
  <c r="CL27" i="3"/>
  <c r="DO26" i="3"/>
  <c r="CZ26" i="3"/>
  <c r="CX26" i="3" s="1"/>
  <c r="CN26" i="3"/>
  <c r="CM26" i="3"/>
  <c r="CL26" i="3"/>
  <c r="DO25" i="3"/>
  <c r="CZ25" i="3"/>
  <c r="CX25" i="3" s="1"/>
  <c r="CN25" i="3"/>
  <c r="CM25" i="3"/>
  <c r="CL25" i="3"/>
  <c r="DO24" i="3"/>
  <c r="CZ24" i="3"/>
  <c r="CX24" i="3" s="1"/>
  <c r="CN24" i="3"/>
  <c r="CM24" i="3"/>
  <c r="CL24" i="3"/>
  <c r="DO23" i="3"/>
  <c r="DM23" i="3"/>
  <c r="CZ23" i="3"/>
  <c r="CX23" i="3" s="1"/>
  <c r="CN23" i="3"/>
  <c r="CM23" i="3"/>
  <c r="CL23" i="3"/>
  <c r="DO22" i="3"/>
  <c r="CZ22" i="3"/>
  <c r="CX22" i="3" s="1"/>
  <c r="CN22" i="3"/>
  <c r="CM22" i="3"/>
  <c r="CL22" i="3"/>
  <c r="DO21" i="3"/>
  <c r="CZ21" i="3"/>
  <c r="CX21" i="3" s="1"/>
  <c r="CN21" i="3"/>
  <c r="CM21" i="3"/>
  <c r="CL21" i="3"/>
  <c r="DO20" i="3"/>
  <c r="CZ20" i="3"/>
  <c r="CX20" i="3" s="1"/>
  <c r="CN20" i="3"/>
  <c r="CM20" i="3"/>
  <c r="CL20" i="3"/>
  <c r="DO19" i="3"/>
  <c r="DM19" i="3"/>
  <c r="CZ19" i="3"/>
  <c r="CX19" i="3" s="1"/>
  <c r="CN19" i="3"/>
  <c r="CM19" i="3"/>
  <c r="CL19" i="3"/>
  <c r="DO18" i="3"/>
  <c r="CZ18" i="3"/>
  <c r="CX18" i="3" s="1"/>
  <c r="CN18" i="3"/>
  <c r="CM18" i="3"/>
  <c r="CL18" i="3"/>
  <c r="DO17" i="3"/>
  <c r="CZ17" i="3"/>
  <c r="CX17" i="3" s="1"/>
  <c r="CN17" i="3"/>
  <c r="CM17" i="3"/>
  <c r="CL17" i="3"/>
  <c r="DO16" i="3"/>
  <c r="CZ16" i="3"/>
  <c r="CX16" i="3" s="1"/>
  <c r="CN16" i="3"/>
  <c r="CM16" i="3"/>
  <c r="CL16" i="3"/>
  <c r="DO15" i="3"/>
  <c r="CZ15" i="3"/>
  <c r="CX15" i="3" s="1"/>
  <c r="CN15" i="3"/>
  <c r="CM15" i="3"/>
  <c r="CL15" i="3"/>
  <c r="DO14" i="3"/>
  <c r="CZ14" i="3"/>
  <c r="CX14" i="3" s="1"/>
  <c r="CN14" i="3"/>
  <c r="CM14" i="3"/>
  <c r="CL14" i="3"/>
  <c r="DO13" i="3"/>
  <c r="DM13" i="3"/>
  <c r="CZ13" i="3"/>
  <c r="CX13" i="3" s="1"/>
  <c r="CN13" i="3"/>
  <c r="CM13" i="3"/>
  <c r="CL13" i="3"/>
  <c r="DO12" i="3"/>
  <c r="CZ12" i="3"/>
  <c r="CX12" i="3" s="1"/>
  <c r="CN12" i="3"/>
  <c r="CM12" i="3"/>
  <c r="CL12" i="3"/>
  <c r="DO11" i="3"/>
  <c r="DM11" i="3"/>
  <c r="CZ11" i="3"/>
  <c r="CX11" i="3" s="1"/>
  <c r="CN11" i="3"/>
  <c r="CM11" i="3"/>
  <c r="CL11" i="3"/>
  <c r="DO10" i="3"/>
  <c r="CZ10" i="3"/>
  <c r="CX10" i="3" s="1"/>
  <c r="CN10" i="3"/>
  <c r="CM10" i="3"/>
  <c r="CL10" i="3"/>
  <c r="DO9" i="3"/>
  <c r="DM9" i="3"/>
  <c r="CZ9" i="3"/>
  <c r="CX9" i="3" s="1"/>
  <c r="CN9" i="3"/>
  <c r="CM9" i="3"/>
  <c r="CL9" i="3"/>
  <c r="DO8" i="3"/>
  <c r="CZ8" i="3"/>
  <c r="CX8" i="3" s="1"/>
  <c r="CN8" i="3"/>
  <c r="CM8" i="3"/>
  <c r="CL8" i="3"/>
  <c r="DO7" i="3"/>
  <c r="CZ7" i="3"/>
  <c r="CX7" i="3" s="1"/>
  <c r="CN7" i="3"/>
  <c r="CM7" i="3"/>
  <c r="CL7" i="3"/>
  <c r="E38" i="3"/>
  <c r="E35" i="3"/>
  <c r="E36" i="3"/>
  <c r="E34" i="3"/>
  <c r="E37" i="3"/>
  <c r="E42" i="3"/>
  <c r="E41" i="3"/>
  <c r="E40" i="3"/>
  <c r="E43" i="3"/>
  <c r="E39" i="3"/>
  <c r="DH50" i="3" l="1"/>
  <c r="DG52" i="3" s="1"/>
  <c r="DG50" i="3"/>
  <c r="P32" i="3" l="1"/>
  <c r="S32" i="3" s="1"/>
  <c r="Q32" i="3"/>
  <c r="R32" i="3"/>
  <c r="K38" i="3"/>
  <c r="K33" i="3"/>
  <c r="K35" i="3"/>
  <c r="L35" i="3" s="1"/>
  <c r="K36" i="3"/>
  <c r="K34" i="3"/>
  <c r="L34" i="3" s="1"/>
  <c r="K37" i="3"/>
  <c r="L37" i="3" s="1"/>
  <c r="K42" i="3"/>
  <c r="L42" i="3" s="1"/>
  <c r="K41" i="3"/>
  <c r="L41" i="3" s="1"/>
  <c r="K40" i="3"/>
  <c r="L40" i="3" s="1"/>
  <c r="K43" i="3"/>
  <c r="L43" i="3" s="1"/>
  <c r="K39" i="3"/>
  <c r="L39" i="3" s="1"/>
  <c r="T32" i="3" l="1"/>
  <c r="L33" i="3"/>
  <c r="P33" i="3"/>
  <c r="L36" i="3"/>
  <c r="Q36" i="3" s="1"/>
  <c r="P36" i="3"/>
  <c r="L38" i="3"/>
  <c r="P43" i="3"/>
  <c r="P37" i="3"/>
  <c r="P40" i="3"/>
  <c r="P34" i="3"/>
  <c r="P41" i="3"/>
  <c r="P39" i="3"/>
  <c r="P42" i="3"/>
  <c r="P35" i="3"/>
  <c r="P38" i="3"/>
  <c r="S34" i="3" l="1"/>
  <c r="S43" i="3"/>
  <c r="S36" i="3"/>
  <c r="S38" i="3"/>
  <c r="S39" i="3"/>
  <c r="S33" i="3"/>
  <c r="S42" i="3"/>
  <c r="S41" i="3"/>
  <c r="S40" i="3"/>
  <c r="S37" i="3"/>
  <c r="S35" i="3"/>
  <c r="M38" i="3"/>
  <c r="Q38" i="3"/>
  <c r="M42" i="3"/>
  <c r="R42" i="3" s="1"/>
  <c r="Q42" i="3"/>
  <c r="Q33" i="3"/>
  <c r="M33" i="3"/>
  <c r="R33" i="3" s="1"/>
  <c r="Q41" i="3"/>
  <c r="M41" i="3"/>
  <c r="R41" i="3" s="1"/>
  <c r="Q40" i="3"/>
  <c r="M40" i="3"/>
  <c r="R40" i="3" s="1"/>
  <c r="Q37" i="3"/>
  <c r="M37" i="3"/>
  <c r="R37" i="3" s="1"/>
  <c r="M35" i="3"/>
  <c r="R35" i="3" s="1"/>
  <c r="Q35" i="3"/>
  <c r="M39" i="3"/>
  <c r="R39" i="3" s="1"/>
  <c r="Q39" i="3"/>
  <c r="M36" i="3"/>
  <c r="R36" i="3" s="1"/>
  <c r="Q34" i="3"/>
  <c r="M34" i="3"/>
  <c r="R34" i="3" s="1"/>
  <c r="Q43" i="3"/>
  <c r="M43" i="3"/>
  <c r="R43" i="3" s="1"/>
  <c r="R38" i="3" l="1"/>
  <c r="T39" i="3"/>
  <c r="T33" i="3"/>
  <c r="T35" i="3"/>
  <c r="T37" i="3"/>
  <c r="T40" i="3"/>
  <c r="T41" i="3"/>
  <c r="T42" i="3"/>
  <c r="T43" i="3"/>
  <c r="T34" i="3"/>
  <c r="T36" i="3"/>
  <c r="T38" i="3"/>
  <c r="F39" i="3" l="1"/>
  <c r="F36" i="3"/>
  <c r="F32" i="3"/>
  <c r="F33" i="3"/>
  <c r="F34" i="3"/>
  <c r="F38" i="3"/>
  <c r="E7" i="3"/>
  <c r="G32" i="3" l="1"/>
  <c r="O35" i="3"/>
  <c r="N35" i="3" s="1"/>
  <c r="G39" i="3"/>
  <c r="O41" i="3"/>
  <c r="N41" i="3" s="1"/>
  <c r="F41" i="3"/>
  <c r="F40" i="3"/>
  <c r="O34" i="3"/>
  <c r="N34" i="3" s="1"/>
  <c r="G38" i="3"/>
  <c r="G33" i="3"/>
  <c r="G36" i="3"/>
  <c r="F35" i="3"/>
  <c r="G34" i="3"/>
  <c r="F37" i="3"/>
  <c r="F42" i="3"/>
  <c r="F43" i="3"/>
  <c r="BG9" i="3"/>
  <c r="BG11" i="3"/>
  <c r="BG13" i="3"/>
  <c r="BG19" i="3"/>
  <c r="BG23" i="3"/>
  <c r="BG28" i="3"/>
  <c r="BI8" i="3"/>
  <c r="BI9" i="3"/>
  <c r="BI10" i="3"/>
  <c r="BI11" i="3"/>
  <c r="BI12" i="3"/>
  <c r="BI13" i="3"/>
  <c r="BI14" i="3"/>
  <c r="BI15" i="3"/>
  <c r="BI16" i="3"/>
  <c r="BI17" i="3"/>
  <c r="BI18" i="3"/>
  <c r="BI19" i="3"/>
  <c r="BI20" i="3"/>
  <c r="BI21" i="3"/>
  <c r="BI22" i="3"/>
  <c r="BI23" i="3"/>
  <c r="BI24" i="3"/>
  <c r="BI25" i="3"/>
  <c r="BI26" i="3"/>
  <c r="BI27" i="3"/>
  <c r="BI28" i="3"/>
  <c r="BI29" i="3"/>
  <c r="BI30" i="3"/>
  <c r="BI7" i="3"/>
  <c r="G42" i="3" l="1"/>
  <c r="G40" i="3"/>
  <c r="O37" i="3"/>
  <c r="N37" i="3" s="1"/>
  <c r="G41" i="3"/>
  <c r="G35" i="3"/>
  <c r="G37" i="3"/>
  <c r="G43" i="3"/>
  <c r="G44" i="3" l="1"/>
  <c r="G46" i="3" s="1"/>
  <c r="O36" i="3"/>
  <c r="N36" i="3" s="1"/>
  <c r="O39" i="3"/>
  <c r="N39" i="3" s="1"/>
  <c r="O40" i="3"/>
  <c r="N40" i="3" s="1"/>
  <c r="O32" i="3"/>
  <c r="N32" i="3" s="1"/>
  <c r="O33" i="3"/>
  <c r="N33" i="3" s="1"/>
  <c r="O38" i="3"/>
  <c r="O42" i="3"/>
  <c r="N42" i="3" s="1"/>
  <c r="O43" i="3"/>
  <c r="N43" i="3" s="1"/>
  <c r="AT30" i="3"/>
  <c r="AR30" i="3" s="1"/>
  <c r="J30" i="3"/>
  <c r="E30" i="3"/>
  <c r="AT29" i="3"/>
  <c r="AR29" i="3" s="1"/>
  <c r="AF29" i="3"/>
  <c r="J29" i="3"/>
  <c r="K29" i="3" s="1"/>
  <c r="L29" i="3" s="1"/>
  <c r="E29" i="3"/>
  <c r="AT28" i="3"/>
  <c r="AR28" i="3" s="1"/>
  <c r="AF28" i="3"/>
  <c r="J28" i="3"/>
  <c r="E28" i="3"/>
  <c r="AT27" i="3"/>
  <c r="AR27" i="3" s="1"/>
  <c r="J27" i="3"/>
  <c r="E27" i="3"/>
  <c r="AT26" i="3"/>
  <c r="AR26" i="3" s="1"/>
  <c r="AH26" i="3"/>
  <c r="J26" i="3"/>
  <c r="E26" i="3"/>
  <c r="AT25" i="3"/>
  <c r="AR25" i="3" s="1"/>
  <c r="AF25" i="3"/>
  <c r="J25" i="3"/>
  <c r="E25" i="3"/>
  <c r="AT24" i="3"/>
  <c r="AR24" i="3" s="1"/>
  <c r="J24" i="3"/>
  <c r="E24" i="3"/>
  <c r="AT23" i="3"/>
  <c r="AR23" i="3" s="1"/>
  <c r="J23" i="3"/>
  <c r="E23" i="3"/>
  <c r="AT22" i="3"/>
  <c r="AR22" i="3" s="1"/>
  <c r="J22" i="3"/>
  <c r="K22" i="3" s="1"/>
  <c r="L22" i="3" s="1"/>
  <c r="E22" i="3"/>
  <c r="AT21" i="3"/>
  <c r="AR21" i="3" s="1"/>
  <c r="J21" i="3"/>
  <c r="E21" i="3"/>
  <c r="AT20" i="3"/>
  <c r="AR20" i="3" s="1"/>
  <c r="AF20" i="3"/>
  <c r="J20" i="3"/>
  <c r="E20" i="3"/>
  <c r="AT19" i="3"/>
  <c r="AR19" i="3" s="1"/>
  <c r="J19" i="3"/>
  <c r="E19" i="3"/>
  <c r="AT18" i="3"/>
  <c r="AR18" i="3" s="1"/>
  <c r="AG18" i="3"/>
  <c r="J18" i="3"/>
  <c r="K18" i="3" s="1"/>
  <c r="L18" i="3" s="1"/>
  <c r="E18" i="3"/>
  <c r="AT17" i="3"/>
  <c r="AR17" i="3" s="1"/>
  <c r="AH17" i="3"/>
  <c r="J17" i="3"/>
  <c r="E17" i="3"/>
  <c r="AT16" i="3"/>
  <c r="AR16" i="3" s="1"/>
  <c r="J16" i="3"/>
  <c r="E16" i="3"/>
  <c r="AT15" i="3"/>
  <c r="AR15" i="3" s="1"/>
  <c r="AH15" i="3"/>
  <c r="J15" i="3"/>
  <c r="E15" i="3"/>
  <c r="AT14" i="3"/>
  <c r="AR14" i="3" s="1"/>
  <c r="AG14" i="3"/>
  <c r="J14" i="3"/>
  <c r="E14" i="3"/>
  <c r="AT13" i="3"/>
  <c r="AR13" i="3" s="1"/>
  <c r="J13" i="3"/>
  <c r="E13" i="3"/>
  <c r="AT12" i="3"/>
  <c r="AR12" i="3" s="1"/>
  <c r="J12" i="3"/>
  <c r="E12" i="3"/>
  <c r="AT11" i="3"/>
  <c r="AR11" i="3" s="1"/>
  <c r="J11" i="3"/>
  <c r="E11" i="3"/>
  <c r="AT10" i="3"/>
  <c r="AR10" i="3" s="1"/>
  <c r="AH10" i="3"/>
  <c r="J10" i="3"/>
  <c r="K10" i="3" s="1"/>
  <c r="L10" i="3" s="1"/>
  <c r="E10" i="3"/>
  <c r="AT9" i="3"/>
  <c r="J9" i="3"/>
  <c r="E9" i="3"/>
  <c r="AT8" i="3"/>
  <c r="AR8" i="3" s="1"/>
  <c r="AG8" i="3"/>
  <c r="J8" i="3"/>
  <c r="E8" i="3"/>
  <c r="AT7" i="3"/>
  <c r="AR7" i="3" s="1"/>
  <c r="J7" i="3"/>
  <c r="K7" i="3" s="1"/>
  <c r="L7" i="3" s="1"/>
  <c r="N38" i="3" l="1"/>
  <c r="N44" i="3" s="1"/>
  <c r="N46" i="3" s="1"/>
  <c r="O44" i="3"/>
  <c r="O46" i="3" s="1"/>
  <c r="F25" i="3"/>
  <c r="G25" i="3" s="1"/>
  <c r="F11" i="3"/>
  <c r="AQ11" i="3" s="1"/>
  <c r="F17" i="3"/>
  <c r="AK17" i="3" s="1"/>
  <c r="F18" i="3"/>
  <c r="AJ18" i="3" s="1"/>
  <c r="F26" i="3"/>
  <c r="AK26" i="3" s="1"/>
  <c r="F13" i="3"/>
  <c r="G13" i="3" s="1"/>
  <c r="F22" i="3"/>
  <c r="G22" i="3" s="1"/>
  <c r="F29" i="3"/>
  <c r="K8" i="3"/>
  <c r="L8" i="3" s="1"/>
  <c r="M8" i="3" s="1"/>
  <c r="K9" i="3"/>
  <c r="L9" i="3" s="1"/>
  <c r="M9" i="3" s="1"/>
  <c r="K11" i="3"/>
  <c r="L11" i="3" s="1"/>
  <c r="M11" i="3" s="1"/>
  <c r="K12" i="3"/>
  <c r="L12" i="3" s="1"/>
  <c r="M12" i="3" s="1"/>
  <c r="K13" i="3"/>
  <c r="L13" i="3" s="1"/>
  <c r="M13" i="3" s="1"/>
  <c r="K14" i="3"/>
  <c r="L14" i="3" s="1"/>
  <c r="M14" i="3" s="1"/>
  <c r="K15" i="3"/>
  <c r="L15" i="3" s="1"/>
  <c r="M15" i="3" s="1"/>
  <c r="K16" i="3"/>
  <c r="L16" i="3" s="1"/>
  <c r="M16" i="3" s="1"/>
  <c r="K17" i="3"/>
  <c r="L17" i="3" s="1"/>
  <c r="M17" i="3" s="1"/>
  <c r="K19" i="3"/>
  <c r="L19" i="3" s="1"/>
  <c r="M19" i="3" s="1"/>
  <c r="K20" i="3"/>
  <c r="L20" i="3" s="1"/>
  <c r="M20" i="3" s="1"/>
  <c r="K21" i="3"/>
  <c r="L21" i="3" s="1"/>
  <c r="M21" i="3" s="1"/>
  <c r="K23" i="3"/>
  <c r="L23" i="3" s="1"/>
  <c r="M23" i="3" s="1"/>
  <c r="K24" i="3"/>
  <c r="L24" i="3" s="1"/>
  <c r="M24" i="3" s="1"/>
  <c r="K25" i="3"/>
  <c r="L25" i="3" s="1"/>
  <c r="M25" i="3" s="1"/>
  <c r="K26" i="3"/>
  <c r="L26" i="3" s="1"/>
  <c r="M26" i="3" s="1"/>
  <c r="K27" i="3"/>
  <c r="L27" i="3" s="1"/>
  <c r="M27" i="3" s="1"/>
  <c r="K28" i="3"/>
  <c r="L28" i="3" s="1"/>
  <c r="M28" i="3" s="1"/>
  <c r="K30" i="3"/>
  <c r="L30" i="3" s="1"/>
  <c r="M30" i="3" s="1"/>
  <c r="M7" i="3"/>
  <c r="M10" i="3"/>
  <c r="M18" i="3"/>
  <c r="M22" i="3"/>
  <c r="M29" i="3"/>
  <c r="AH29" i="3"/>
  <c r="AG7" i="3"/>
  <c r="AF7" i="3"/>
  <c r="AG16" i="3"/>
  <c r="AH16" i="3"/>
  <c r="AG19" i="3"/>
  <c r="AF19" i="3"/>
  <c r="AH11" i="3"/>
  <c r="AG11" i="3"/>
  <c r="AF9" i="3"/>
  <c r="AG9" i="3"/>
  <c r="AF13" i="3"/>
  <c r="AH13" i="3"/>
  <c r="F21" i="3"/>
  <c r="F10" i="3"/>
  <c r="AF15" i="3"/>
  <c r="S7" i="3"/>
  <c r="AB7" i="3" s="1"/>
  <c r="AH14" i="3"/>
  <c r="F24" i="3"/>
  <c r="F28" i="3"/>
  <c r="F9" i="3"/>
  <c r="AF14" i="3"/>
  <c r="AG15" i="3"/>
  <c r="AH25" i="3"/>
  <c r="AG25" i="3"/>
  <c r="AJ25" i="3" s="1"/>
  <c r="AG12" i="3"/>
  <c r="AF12" i="3"/>
  <c r="AH12" i="3"/>
  <c r="F7" i="3"/>
  <c r="AF8" i="3"/>
  <c r="AH9" i="3"/>
  <c r="AR9" i="3"/>
  <c r="AF10" i="3"/>
  <c r="F12" i="3"/>
  <c r="F14" i="3"/>
  <c r="AH18" i="3"/>
  <c r="AF18" i="3"/>
  <c r="F8" i="3"/>
  <c r="AH8" i="3"/>
  <c r="AG10" i="3"/>
  <c r="AH7" i="3"/>
  <c r="AF11" i="3"/>
  <c r="AG13" i="3"/>
  <c r="F15" i="3"/>
  <c r="AF16" i="3"/>
  <c r="AH21" i="3"/>
  <c r="AG21" i="3"/>
  <c r="AF21" i="3"/>
  <c r="AH22" i="3"/>
  <c r="AG22" i="3"/>
  <c r="AF22" i="3"/>
  <c r="AF24" i="3"/>
  <c r="AH24" i="3"/>
  <c r="AG24" i="3"/>
  <c r="F16" i="3"/>
  <c r="AG17" i="3"/>
  <c r="AF17" i="3"/>
  <c r="AG23" i="3"/>
  <c r="AH23" i="3"/>
  <c r="AF23" i="3"/>
  <c r="AG27" i="3"/>
  <c r="AH27" i="3"/>
  <c r="AF27" i="3"/>
  <c r="AH19" i="3"/>
  <c r="F20" i="3"/>
  <c r="AG20" i="3"/>
  <c r="AG26" i="3"/>
  <c r="AH28" i="3"/>
  <c r="AG29" i="3"/>
  <c r="AH20" i="3"/>
  <c r="F27" i="3"/>
  <c r="AG30" i="3"/>
  <c r="AH30" i="3"/>
  <c r="AF30" i="3"/>
  <c r="F23" i="3"/>
  <c r="F19" i="3"/>
  <c r="AF26" i="3"/>
  <c r="AG28" i="3"/>
  <c r="F30" i="3"/>
  <c r="AJ11" i="3" l="1"/>
  <c r="AP11" i="3"/>
  <c r="AJ17" i="3"/>
  <c r="AQ26" i="3"/>
  <c r="AI17" i="3"/>
  <c r="G18" i="3"/>
  <c r="AK18" i="3"/>
  <c r="AI11" i="3"/>
  <c r="G11" i="3"/>
  <c r="AK11" i="3"/>
  <c r="AN11" i="3" s="1"/>
  <c r="BS11" i="3" s="1"/>
  <c r="AI18" i="3"/>
  <c r="S23" i="3"/>
  <c r="AB23" i="3" s="1"/>
  <c r="AI22" i="3"/>
  <c r="AJ22" i="3"/>
  <c r="AM22" i="3" s="1"/>
  <c r="AK22" i="3"/>
  <c r="AK13" i="3"/>
  <c r="AJ13" i="3"/>
  <c r="AI13" i="3"/>
  <c r="AP26" i="3"/>
  <c r="AI25" i="3"/>
  <c r="G29" i="3"/>
  <c r="CO12" i="3"/>
  <c r="CQ12" i="3"/>
  <c r="CT12" i="3" s="1"/>
  <c r="CP12" i="3"/>
  <c r="AK10" i="3"/>
  <c r="CQ10" i="3"/>
  <c r="CP10" i="3"/>
  <c r="CO10" i="3"/>
  <c r="AK29" i="3"/>
  <c r="CP25" i="3"/>
  <c r="CO25" i="3"/>
  <c r="CQ25" i="3"/>
  <c r="AJ26" i="3"/>
  <c r="AM26" i="3" s="1"/>
  <c r="AK25" i="3"/>
  <c r="AN25" i="3" s="1"/>
  <c r="AQ25" i="3"/>
  <c r="AI26" i="3"/>
  <c r="G23" i="3"/>
  <c r="CQ23" i="3"/>
  <c r="CP23" i="3"/>
  <c r="CO23" i="3"/>
  <c r="CP27" i="3"/>
  <c r="CO27" i="3"/>
  <c r="CQ27" i="3"/>
  <c r="AJ29" i="3"/>
  <c r="AM29" i="3" s="1"/>
  <c r="CP16" i="3"/>
  <c r="CQ16" i="3"/>
  <c r="CO16" i="3"/>
  <c r="CO8" i="3"/>
  <c r="CQ8" i="3"/>
  <c r="CP8" i="3"/>
  <c r="G14" i="3"/>
  <c r="CQ14" i="3"/>
  <c r="CP14" i="3"/>
  <c r="CS14" i="3" s="1"/>
  <c r="CO14" i="3"/>
  <c r="CQ18" i="3"/>
  <c r="CO18" i="3"/>
  <c r="CP18" i="3"/>
  <c r="G17" i="3"/>
  <c r="CO17" i="3"/>
  <c r="CP17" i="3"/>
  <c r="CQ17" i="3"/>
  <c r="CT17" i="3" s="1"/>
  <c r="CO11" i="3"/>
  <c r="CP11" i="3"/>
  <c r="CS11" i="3" s="1"/>
  <c r="CQ11" i="3"/>
  <c r="CT11" i="3" s="1"/>
  <c r="G24" i="3"/>
  <c r="CQ24" i="3"/>
  <c r="CO24" i="3"/>
  <c r="CP24" i="3"/>
  <c r="CO29" i="3"/>
  <c r="CQ29" i="3"/>
  <c r="CT29" i="3" s="1"/>
  <c r="CP29" i="3"/>
  <c r="CS29" i="3" s="1"/>
  <c r="CQ26" i="3"/>
  <c r="CP26" i="3"/>
  <c r="CO26" i="3"/>
  <c r="CO15" i="3"/>
  <c r="CQ15" i="3"/>
  <c r="CP15" i="3"/>
  <c r="CS15" i="3" s="1"/>
  <c r="CQ7" i="3"/>
  <c r="CP7" i="3"/>
  <c r="CO7" i="3"/>
  <c r="G21" i="3"/>
  <c r="CQ21" i="3"/>
  <c r="CP21" i="3"/>
  <c r="CO21" i="3"/>
  <c r="CQ30" i="3"/>
  <c r="CP30" i="3"/>
  <c r="CO30" i="3"/>
  <c r="G26" i="3"/>
  <c r="G19" i="3"/>
  <c r="CO19" i="3"/>
  <c r="CP19" i="3"/>
  <c r="CQ19" i="3"/>
  <c r="AI29" i="3"/>
  <c r="CO20" i="3"/>
  <c r="CP20" i="3"/>
  <c r="CQ20" i="3"/>
  <c r="CT20" i="3" s="1"/>
  <c r="G9" i="3"/>
  <c r="CQ9" i="3"/>
  <c r="CP9" i="3"/>
  <c r="CS9" i="3" s="1"/>
  <c r="CO9" i="3"/>
  <c r="G28" i="3"/>
  <c r="CQ28" i="3"/>
  <c r="CO28" i="3"/>
  <c r="CP28" i="3"/>
  <c r="CP22" i="3"/>
  <c r="CO22" i="3"/>
  <c r="CQ22" i="3"/>
  <c r="CT22" i="3" s="1"/>
  <c r="CQ13" i="3"/>
  <c r="CT13" i="3" s="1"/>
  <c r="CP13" i="3"/>
  <c r="CO13" i="3"/>
  <c r="P11" i="3"/>
  <c r="O11" i="3" s="1"/>
  <c r="N11" i="3" s="1"/>
  <c r="S11" i="3"/>
  <c r="AB11" i="3" s="1"/>
  <c r="AL11" i="3" s="1"/>
  <c r="S27" i="3"/>
  <c r="AB27" i="3" s="1"/>
  <c r="P27" i="3"/>
  <c r="O27" i="3" s="1"/>
  <c r="N27" i="3" s="1"/>
  <c r="S9" i="3"/>
  <c r="AB9" i="3" s="1"/>
  <c r="P25" i="3"/>
  <c r="O25" i="3" s="1"/>
  <c r="N25" i="3" s="1"/>
  <c r="S28" i="3"/>
  <c r="AB28" i="3" s="1"/>
  <c r="S13" i="3"/>
  <c r="AB13" i="3" s="1"/>
  <c r="S25" i="3"/>
  <c r="AB25" i="3" s="1"/>
  <c r="P19" i="3"/>
  <c r="O19" i="3" s="1"/>
  <c r="N19" i="3" s="1"/>
  <c r="S12" i="3"/>
  <c r="AB12" i="3" s="1"/>
  <c r="S30" i="3"/>
  <c r="AB30" i="3" s="1"/>
  <c r="P30" i="3"/>
  <c r="O30" i="3" s="1"/>
  <c r="N30" i="3" s="1"/>
  <c r="S16" i="3"/>
  <c r="AB16" i="3" s="1"/>
  <c r="P23" i="3"/>
  <c r="O23" i="3" s="1"/>
  <c r="N23" i="3" s="1"/>
  <c r="S26" i="3"/>
  <c r="AB26" i="3" s="1"/>
  <c r="S24" i="3"/>
  <c r="AB24" i="3" s="1"/>
  <c r="P26" i="3"/>
  <c r="AO26" i="3" s="1"/>
  <c r="P12" i="3"/>
  <c r="O12" i="3" s="1"/>
  <c r="N12" i="3" s="1"/>
  <c r="S14" i="3"/>
  <c r="AB14" i="3" s="1"/>
  <c r="P16" i="3"/>
  <c r="O16" i="3" s="1"/>
  <c r="N16" i="3" s="1"/>
  <c r="S19" i="3"/>
  <c r="AB19" i="3" s="1"/>
  <c r="P14" i="3"/>
  <c r="O14" i="3" s="1"/>
  <c r="N14" i="3" s="1"/>
  <c r="S22" i="3"/>
  <c r="AB22" i="3" s="1"/>
  <c r="AM18" i="3"/>
  <c r="S18" i="3"/>
  <c r="AB18" i="3" s="1"/>
  <c r="P18" i="3"/>
  <c r="O18" i="3" s="1"/>
  <c r="N18" i="3" s="1"/>
  <c r="S10" i="3"/>
  <c r="AB10" i="3" s="1"/>
  <c r="AP10" i="3"/>
  <c r="P7" i="3"/>
  <c r="O7" i="3" s="1"/>
  <c r="N7" i="3" s="1"/>
  <c r="P29" i="3"/>
  <c r="O29" i="3" s="1"/>
  <c r="N29" i="3" s="1"/>
  <c r="S29" i="3"/>
  <c r="AB29" i="3" s="1"/>
  <c r="P22" i="3"/>
  <c r="P10" i="3"/>
  <c r="O10" i="3" s="1"/>
  <c r="N10" i="3" s="1"/>
  <c r="AP22" i="3"/>
  <c r="AK21" i="3"/>
  <c r="AQ22" i="3"/>
  <c r="AJ21" i="3"/>
  <c r="AM25" i="3"/>
  <c r="AP18" i="3"/>
  <c r="AP29" i="3"/>
  <c r="AQ7" i="3"/>
  <c r="AK24" i="3"/>
  <c r="AK9" i="3"/>
  <c r="AI21" i="3"/>
  <c r="AI10" i="3"/>
  <c r="AJ9" i="3"/>
  <c r="AP25" i="3"/>
  <c r="AJ24" i="3"/>
  <c r="AQ18" i="3"/>
  <c r="AI24" i="3"/>
  <c r="AI9" i="3"/>
  <c r="AJ10" i="3"/>
  <c r="G10" i="3"/>
  <c r="AJ28" i="3"/>
  <c r="AK28" i="3"/>
  <c r="AP7" i="3"/>
  <c r="AI28" i="3"/>
  <c r="AQ30" i="3"/>
  <c r="AP30" i="3"/>
  <c r="P20" i="3"/>
  <c r="P28" i="3"/>
  <c r="AK23" i="3"/>
  <c r="AI23" i="3"/>
  <c r="AJ23" i="3"/>
  <c r="AI15" i="3"/>
  <c r="AK15" i="3"/>
  <c r="AJ15" i="3"/>
  <c r="S20" i="3"/>
  <c r="AB20" i="3" s="1"/>
  <c r="G15" i="3"/>
  <c r="P15" i="3"/>
  <c r="AM11" i="3"/>
  <c r="BJ11" i="3" s="1"/>
  <c r="BL11" i="3" s="1"/>
  <c r="BM11" i="3" s="1"/>
  <c r="AP12" i="3"/>
  <c r="AQ12" i="3"/>
  <c r="G7" i="3"/>
  <c r="S15" i="3"/>
  <c r="AB15" i="3" s="1"/>
  <c r="P24" i="3"/>
  <c r="AJ20" i="3"/>
  <c r="AI20" i="3"/>
  <c r="G20" i="3"/>
  <c r="AK20" i="3"/>
  <c r="P13" i="3"/>
  <c r="AK8" i="3"/>
  <c r="AI8" i="3"/>
  <c r="G8" i="3"/>
  <c r="AJ8" i="3"/>
  <c r="AQ14" i="3"/>
  <c r="AP14" i="3"/>
  <c r="AK12" i="3"/>
  <c r="AJ12" i="3"/>
  <c r="AM12" i="3" s="1"/>
  <c r="AI12" i="3"/>
  <c r="G12" i="3"/>
  <c r="AK30" i="3"/>
  <c r="AJ30" i="3"/>
  <c r="AM30" i="3" s="1"/>
  <c r="AI30" i="3"/>
  <c r="G30" i="3"/>
  <c r="AP19" i="3"/>
  <c r="AQ19" i="3"/>
  <c r="AK27" i="3"/>
  <c r="AJ27" i="3"/>
  <c r="AI27" i="3"/>
  <c r="G27" i="3"/>
  <c r="P17" i="3"/>
  <c r="AQ27" i="3"/>
  <c r="AP27" i="3"/>
  <c r="S17" i="3"/>
  <c r="AB17" i="3" s="1"/>
  <c r="AI14" i="3"/>
  <c r="AK14" i="3"/>
  <c r="AJ14" i="3"/>
  <c r="P8" i="3"/>
  <c r="AQ16" i="3"/>
  <c r="AP16" i="3"/>
  <c r="AK19" i="3"/>
  <c r="AJ19" i="3"/>
  <c r="AI19" i="3"/>
  <c r="AQ23" i="3"/>
  <c r="AP23" i="3"/>
  <c r="P21" i="3"/>
  <c r="AJ16" i="3"/>
  <c r="AK16" i="3"/>
  <c r="AI16" i="3"/>
  <c r="P9" i="3"/>
  <c r="S21" i="3"/>
  <c r="AB21" i="3" s="1"/>
  <c r="G16" i="3"/>
  <c r="AJ7" i="3"/>
  <c r="AI7" i="3"/>
  <c r="AK7" i="3"/>
  <c r="S8" i="3"/>
  <c r="AL22" i="3" l="1"/>
  <c r="O26" i="3"/>
  <c r="N26" i="3" s="1"/>
  <c r="AL23" i="3"/>
  <c r="BJ26" i="3"/>
  <c r="BL26" i="3" s="1"/>
  <c r="BM26" i="3" s="1"/>
  <c r="BN26" i="3" s="1"/>
  <c r="BO26" i="3" s="1"/>
  <c r="AL18" i="3"/>
  <c r="AO27" i="3"/>
  <c r="AO25" i="3"/>
  <c r="AL26" i="3"/>
  <c r="AV26" i="3" s="1"/>
  <c r="AZ26" i="3" s="1"/>
  <c r="BA26" i="3" s="1"/>
  <c r="BB26" i="3" s="1"/>
  <c r="BC26" i="3" s="1"/>
  <c r="BS25" i="3"/>
  <c r="AL13" i="3"/>
  <c r="AO30" i="3"/>
  <c r="AL25" i="3"/>
  <c r="AO11" i="3"/>
  <c r="AV11" i="3" s="1"/>
  <c r="AZ11" i="3" s="1"/>
  <c r="BA11" i="3" s="1"/>
  <c r="BC11" i="3" s="1"/>
  <c r="AL14" i="3"/>
  <c r="CT28" i="3"/>
  <c r="CS30" i="3"/>
  <c r="CT24" i="3"/>
  <c r="CT8" i="3"/>
  <c r="AL29" i="3"/>
  <c r="CT19" i="3"/>
  <c r="CT30" i="3"/>
  <c r="CT21" i="3"/>
  <c r="CT7" i="3"/>
  <c r="CT26" i="3"/>
  <c r="CS18" i="3"/>
  <c r="CT14" i="3"/>
  <c r="CS25" i="3"/>
  <c r="CS10" i="3"/>
  <c r="CS7" i="3"/>
  <c r="CS27" i="3"/>
  <c r="CS13" i="3"/>
  <c r="CS22" i="3"/>
  <c r="CS28" i="3"/>
  <c r="CS20" i="3"/>
  <c r="CS19" i="3"/>
  <c r="CS24" i="3"/>
  <c r="CS17" i="3"/>
  <c r="CT27" i="3"/>
  <c r="CS23" i="3"/>
  <c r="CT10" i="3"/>
  <c r="CT9" i="3"/>
  <c r="CS21" i="3"/>
  <c r="CS26" i="3"/>
  <c r="CS16" i="3"/>
  <c r="CS12" i="3"/>
  <c r="CT15" i="3"/>
  <c r="CT18" i="3"/>
  <c r="CS8" i="3"/>
  <c r="CT16" i="3"/>
  <c r="CT23" i="3"/>
  <c r="CT25" i="3"/>
  <c r="AL28" i="3"/>
  <c r="AO12" i="3"/>
  <c r="AO16" i="3"/>
  <c r="AL9" i="3"/>
  <c r="AO19" i="3"/>
  <c r="AL16" i="3"/>
  <c r="AO14" i="3"/>
  <c r="AO23" i="3"/>
  <c r="AL12" i="3"/>
  <c r="AL24" i="3"/>
  <c r="BJ18" i="3"/>
  <c r="BL18" i="3" s="1"/>
  <c r="BM18" i="3" s="1"/>
  <c r="BN18" i="3" s="1"/>
  <c r="BO18" i="3" s="1"/>
  <c r="BP18" i="3" s="1"/>
  <c r="AO18" i="3"/>
  <c r="AL10" i="3"/>
  <c r="AO7" i="3"/>
  <c r="AO29" i="3"/>
  <c r="BJ22" i="3"/>
  <c r="BL22" i="3" s="1"/>
  <c r="BM22" i="3" s="1"/>
  <c r="BN22" i="3" s="1"/>
  <c r="BO22" i="3" s="1"/>
  <c r="O22" i="3"/>
  <c r="N22" i="3" s="1"/>
  <c r="AO22" i="3"/>
  <c r="AV22" i="3" s="1"/>
  <c r="AZ22" i="3" s="1"/>
  <c r="BA22" i="3" s="1"/>
  <c r="BB22" i="3" s="1"/>
  <c r="BC22" i="3" s="1"/>
  <c r="BE22" i="3" s="1"/>
  <c r="BF22" i="3" s="1"/>
  <c r="AO10" i="3"/>
  <c r="BJ25" i="3"/>
  <c r="BL25" i="3" s="1"/>
  <c r="BM25" i="3" s="1"/>
  <c r="BN25" i="3" s="1"/>
  <c r="BO25" i="3" s="1"/>
  <c r="BJ12" i="3"/>
  <c r="BL12" i="3" s="1"/>
  <c r="BM12" i="3" s="1"/>
  <c r="BN12" i="3" s="1"/>
  <c r="BO12" i="3" s="1"/>
  <c r="AN18" i="3"/>
  <c r="BS18" i="3" s="1"/>
  <c r="AQ29" i="3"/>
  <c r="AN29" i="3"/>
  <c r="BJ29" i="3"/>
  <c r="BL29" i="3" s="1"/>
  <c r="BM29" i="3" s="1"/>
  <c r="BN29" i="3" s="1"/>
  <c r="BO29" i="3" s="1"/>
  <c r="AM10" i="3"/>
  <c r="BJ10" i="3" s="1"/>
  <c r="BL10" i="3" s="1"/>
  <c r="BM10" i="3" s="1"/>
  <c r="BN10" i="3" s="1"/>
  <c r="BO10" i="3" s="1"/>
  <c r="AQ10" i="3"/>
  <c r="AN10" i="3"/>
  <c r="AN23" i="3"/>
  <c r="BS23" i="3" s="1"/>
  <c r="AN27" i="3"/>
  <c r="BS27" i="3" s="1"/>
  <c r="BJ30" i="3"/>
  <c r="BL30" i="3" s="1"/>
  <c r="BM30" i="3" s="1"/>
  <c r="BN30" i="3" s="1"/>
  <c r="BO30" i="3" s="1"/>
  <c r="AN19" i="3"/>
  <c r="BS19" i="3" s="1"/>
  <c r="AN30" i="3"/>
  <c r="BS30" i="3" s="1"/>
  <c r="AB8" i="3"/>
  <c r="AL21" i="3"/>
  <c r="AQ9" i="3"/>
  <c r="AP9" i="3"/>
  <c r="AO21" i="3"/>
  <c r="O21" i="3"/>
  <c r="N21" i="3" s="1"/>
  <c r="AO17" i="3"/>
  <c r="O17" i="3"/>
  <c r="N17" i="3" s="1"/>
  <c r="O13" i="3"/>
  <c r="N13" i="3" s="1"/>
  <c r="AO13" i="3"/>
  <c r="AM24" i="3"/>
  <c r="AM15" i="3"/>
  <c r="AN26" i="3"/>
  <c r="BS26" i="3" s="1"/>
  <c r="AO28" i="3"/>
  <c r="O28" i="3"/>
  <c r="N28" i="3" s="1"/>
  <c r="AM20" i="3"/>
  <c r="AM16" i="3"/>
  <c r="BJ16" i="3" s="1"/>
  <c r="BL16" i="3" s="1"/>
  <c r="BM16" i="3" s="1"/>
  <c r="AM21" i="3"/>
  <c r="AL17" i="3"/>
  <c r="AM17" i="3"/>
  <c r="AL30" i="3"/>
  <c r="AM14" i="3"/>
  <c r="BJ14" i="3" s="1"/>
  <c r="BL14" i="3" s="1"/>
  <c r="BM14" i="3" s="1"/>
  <c r="AN22" i="3"/>
  <c r="BS22" i="3" s="1"/>
  <c r="AQ13" i="3"/>
  <c r="AP13" i="3"/>
  <c r="O24" i="3"/>
  <c r="N24" i="3" s="1"/>
  <c r="AO24" i="3"/>
  <c r="BN11" i="3"/>
  <c r="BO11" i="3" s="1"/>
  <c r="AP28" i="3"/>
  <c r="AQ28" i="3"/>
  <c r="AM27" i="3"/>
  <c r="BJ27" i="3" s="1"/>
  <c r="BL27" i="3" s="1"/>
  <c r="BM27" i="3" s="1"/>
  <c r="AM23" i="3"/>
  <c r="BJ23" i="3" s="1"/>
  <c r="BL23" i="3" s="1"/>
  <c r="BM23" i="3" s="1"/>
  <c r="AL19" i="3"/>
  <c r="O8" i="3"/>
  <c r="N8" i="3" s="1"/>
  <c r="AO8" i="3"/>
  <c r="AM19" i="3"/>
  <c r="BJ19" i="3" s="1"/>
  <c r="BL19" i="3" s="1"/>
  <c r="BM19" i="3" s="1"/>
  <c r="AL27" i="3"/>
  <c r="O15" i="3"/>
  <c r="N15" i="3" s="1"/>
  <c r="AO15" i="3"/>
  <c r="AP20" i="3"/>
  <c r="AQ20" i="3"/>
  <c r="AM7" i="3"/>
  <c r="BJ7" i="3" s="1"/>
  <c r="BL7" i="3" s="1"/>
  <c r="BM7" i="3" s="1"/>
  <c r="O9" i="3"/>
  <c r="N9" i="3" s="1"/>
  <c r="AO9" i="3"/>
  <c r="AP21" i="3"/>
  <c r="AQ21" i="3"/>
  <c r="AP17" i="3"/>
  <c r="AQ17" i="3"/>
  <c r="AL7" i="3"/>
  <c r="AQ24" i="3"/>
  <c r="AP24" i="3"/>
  <c r="AL15" i="3"/>
  <c r="AP15" i="3"/>
  <c r="AQ15" i="3"/>
  <c r="AL20" i="3"/>
  <c r="O20" i="3"/>
  <c r="N20" i="3" s="1"/>
  <c r="AO20" i="3"/>
  <c r="AV23" i="3" l="1"/>
  <c r="AZ23" i="3" s="1"/>
  <c r="BA23" i="3" s="1"/>
  <c r="BB23" i="3" s="1"/>
  <c r="AV27" i="3"/>
  <c r="AZ27" i="3" s="1"/>
  <c r="BA27" i="3" s="1"/>
  <c r="BB27" i="3" s="1"/>
  <c r="BC27" i="3" s="1"/>
  <c r="AV18" i="3"/>
  <c r="AZ18" i="3" s="1"/>
  <c r="BA18" i="3" s="1"/>
  <c r="BB18" i="3" s="1"/>
  <c r="BC18" i="3" s="1"/>
  <c r="BD18" i="3" s="1"/>
  <c r="AV9" i="3"/>
  <c r="AZ9" i="3" s="1"/>
  <c r="BA9" i="3" s="1"/>
  <c r="BB9" i="3" s="1"/>
  <c r="AV25" i="3"/>
  <c r="AZ25" i="3" s="1"/>
  <c r="BA25" i="3" s="1"/>
  <c r="BB25" i="3" s="1"/>
  <c r="BC25" i="3" s="1"/>
  <c r="BD25" i="3" s="1"/>
  <c r="AV13" i="3"/>
  <c r="AZ13" i="3" s="1"/>
  <c r="BA13" i="3" s="1"/>
  <c r="BC13" i="3" s="1"/>
  <c r="AV30" i="3"/>
  <c r="AZ30" i="3" s="1"/>
  <c r="BA30" i="3" s="1"/>
  <c r="BB30" i="3" s="1"/>
  <c r="BC30" i="3" s="1"/>
  <c r="AV16" i="3"/>
  <c r="AZ16" i="3" s="1"/>
  <c r="BA16" i="3" s="1"/>
  <c r="BB16" i="3" s="1"/>
  <c r="BC16" i="3" s="1"/>
  <c r="AV12" i="3"/>
  <c r="AZ12" i="3" s="1"/>
  <c r="BA12" i="3" s="1"/>
  <c r="BB12" i="3" s="1"/>
  <c r="BC12" i="3" s="1"/>
  <c r="BE12" i="3" s="1"/>
  <c r="BF12" i="3" s="1"/>
  <c r="AV14" i="3"/>
  <c r="AZ14" i="3" s="1"/>
  <c r="BA14" i="3" s="1"/>
  <c r="BB14" i="3" s="1"/>
  <c r="BC14" i="3" s="1"/>
  <c r="BE14" i="3" s="1"/>
  <c r="BF14" i="3" s="1"/>
  <c r="AV19" i="3"/>
  <c r="AZ19" i="3" s="1"/>
  <c r="BA19" i="3" s="1"/>
  <c r="BC19" i="3" s="1"/>
  <c r="AV29" i="3"/>
  <c r="AZ29" i="3" s="1"/>
  <c r="BA29" i="3" s="1"/>
  <c r="BB29" i="3" s="1"/>
  <c r="BC29" i="3" s="1"/>
  <c r="BE29" i="3" s="1"/>
  <c r="BF29" i="3" s="1"/>
  <c r="AV28" i="3"/>
  <c r="AZ28" i="3" s="1"/>
  <c r="BA28" i="3" s="1"/>
  <c r="BC28" i="3" s="1"/>
  <c r="AV24" i="3"/>
  <c r="AZ24" i="3" s="1"/>
  <c r="BA24" i="3" s="1"/>
  <c r="BB24" i="3" s="1"/>
  <c r="BC24" i="3" s="1"/>
  <c r="BQ18" i="3"/>
  <c r="AV10" i="3"/>
  <c r="AZ10" i="3" s="1"/>
  <c r="BA10" i="3" s="1"/>
  <c r="BB10" i="3" s="1"/>
  <c r="BC10" i="3" s="1"/>
  <c r="BE10" i="3" s="1"/>
  <c r="BF10" i="3" s="1"/>
  <c r="AV7" i="3"/>
  <c r="BD22" i="3"/>
  <c r="BN7" i="3"/>
  <c r="BO7" i="3" s="1"/>
  <c r="AV17" i="3"/>
  <c r="AZ17" i="3" s="1"/>
  <c r="BA17" i="3" s="1"/>
  <c r="BB17" i="3" s="1"/>
  <c r="BC17" i="3" s="1"/>
  <c r="BS29" i="3"/>
  <c r="BB11" i="3"/>
  <c r="BJ17" i="3"/>
  <c r="BL17" i="3" s="1"/>
  <c r="BM17" i="3" s="1"/>
  <c r="BN17" i="3" s="1"/>
  <c r="BO17" i="3" s="1"/>
  <c r="BH22" i="3"/>
  <c r="AN21" i="3"/>
  <c r="BS21" i="3" s="1"/>
  <c r="BS10" i="3"/>
  <c r="AV20" i="3"/>
  <c r="AZ20" i="3" s="1"/>
  <c r="BA20" i="3" s="1"/>
  <c r="BB20" i="3" s="1"/>
  <c r="BC20" i="3" s="1"/>
  <c r="AN9" i="3"/>
  <c r="BS9" i="3" s="1"/>
  <c r="AV15" i="3"/>
  <c r="AZ15" i="3" s="1"/>
  <c r="BA15" i="3" s="1"/>
  <c r="BB15" i="3" s="1"/>
  <c r="BC15" i="3" s="1"/>
  <c r="AN20" i="3"/>
  <c r="BS20" i="3" s="1"/>
  <c r="AN8" i="3"/>
  <c r="BJ20" i="3"/>
  <c r="BL20" i="3" s="1"/>
  <c r="BM20" i="3" s="1"/>
  <c r="BN20" i="3" s="1"/>
  <c r="BO20" i="3" s="1"/>
  <c r="AN13" i="3"/>
  <c r="BS13" i="3" s="1"/>
  <c r="AV21" i="3"/>
  <c r="AZ21" i="3" s="1"/>
  <c r="BA21" i="3" s="1"/>
  <c r="BB21" i="3" s="1"/>
  <c r="BC21" i="3" s="1"/>
  <c r="AN15" i="3"/>
  <c r="BS15" i="3" s="1"/>
  <c r="AN24" i="3"/>
  <c r="BS24" i="3" s="1"/>
  <c r="BJ21" i="3"/>
  <c r="BL21" i="3" s="1"/>
  <c r="BM21" i="3" s="1"/>
  <c r="BN21" i="3" s="1"/>
  <c r="BO21" i="3" s="1"/>
  <c r="BJ15" i="3"/>
  <c r="BL15" i="3" s="1"/>
  <c r="BM15" i="3" s="1"/>
  <c r="BN15" i="3" s="1"/>
  <c r="BO15" i="3" s="1"/>
  <c r="BJ24" i="3"/>
  <c r="BL24" i="3" s="1"/>
  <c r="BM24" i="3" s="1"/>
  <c r="BN24" i="3" s="1"/>
  <c r="BO24" i="3" s="1"/>
  <c r="BQ30" i="3"/>
  <c r="BP30" i="3"/>
  <c r="BN16" i="3"/>
  <c r="BO16" i="3" s="1"/>
  <c r="BN19" i="3"/>
  <c r="BO19" i="3" s="1"/>
  <c r="BQ10" i="3"/>
  <c r="BP10" i="3"/>
  <c r="BO23" i="3"/>
  <c r="BN23" i="3"/>
  <c r="BN27" i="3"/>
  <c r="BO27" i="3" s="1"/>
  <c r="BP22" i="3"/>
  <c r="BQ22" i="3"/>
  <c r="AQ8" i="3"/>
  <c r="AN16" i="3"/>
  <c r="BS16" i="3" s="1"/>
  <c r="BP11" i="3"/>
  <c r="BQ11" i="3"/>
  <c r="BN14" i="3"/>
  <c r="BO14" i="3" s="1"/>
  <c r="AL8" i="3"/>
  <c r="BE11" i="3"/>
  <c r="BH11" i="3" s="1"/>
  <c r="BD11" i="3"/>
  <c r="AM13" i="3"/>
  <c r="BJ13" i="3" s="1"/>
  <c r="BL13" i="3" s="1"/>
  <c r="BM13" i="3" s="1"/>
  <c r="AN12" i="3"/>
  <c r="BS12" i="3" s="1"/>
  <c r="AN7" i="3"/>
  <c r="BS7" i="3" s="1"/>
  <c r="BQ25" i="3"/>
  <c r="BP25" i="3"/>
  <c r="AM28" i="3"/>
  <c r="BJ28" i="3" s="1"/>
  <c r="BL28" i="3" s="1"/>
  <c r="BM28" i="3" s="1"/>
  <c r="AN14" i="3"/>
  <c r="BS14" i="3" s="1"/>
  <c r="AM9" i="3"/>
  <c r="BJ9" i="3" s="1"/>
  <c r="BL9" i="3" s="1"/>
  <c r="BM9" i="3" s="1"/>
  <c r="AP8" i="3"/>
  <c r="BP29" i="3"/>
  <c r="BQ29" i="3"/>
  <c r="BP12" i="3"/>
  <c r="BQ12" i="3"/>
  <c r="BP26" i="3"/>
  <c r="BQ26" i="3"/>
  <c r="BE26" i="3"/>
  <c r="BF26" i="3" s="1"/>
  <c r="BD26" i="3"/>
  <c r="BC23" i="3" l="1"/>
  <c r="BE23" i="3" s="1"/>
  <c r="BH23" i="3" s="1"/>
  <c r="BC9" i="3"/>
  <c r="BD9" i="3" s="1"/>
  <c r="BD12" i="3"/>
  <c r="BE18" i="3"/>
  <c r="BF18" i="3" s="1"/>
  <c r="BD14" i="3"/>
  <c r="BB13" i="3"/>
  <c r="BB28" i="3"/>
  <c r="BE25" i="3"/>
  <c r="BF25" i="3" s="1"/>
  <c r="BB19" i="3"/>
  <c r="BD29" i="3"/>
  <c r="BD10" i="3"/>
  <c r="BH29" i="3"/>
  <c r="BQ7" i="3"/>
  <c r="BP7" i="3"/>
  <c r="BH18" i="3"/>
  <c r="BH12" i="3"/>
  <c r="BH10" i="3"/>
  <c r="BH14" i="3"/>
  <c r="BH26" i="3"/>
  <c r="BS8" i="3"/>
  <c r="BQ27" i="3"/>
  <c r="BP27" i="3"/>
  <c r="BE20" i="3"/>
  <c r="BF20" i="3" s="1"/>
  <c r="BD20" i="3"/>
  <c r="BP24" i="3"/>
  <c r="BQ24" i="3"/>
  <c r="BD17" i="3"/>
  <c r="BE17" i="3"/>
  <c r="BF17" i="3" s="1"/>
  <c r="BP15" i="3"/>
  <c r="BQ15" i="3"/>
  <c r="BN9" i="3"/>
  <c r="BO9" i="3" s="1"/>
  <c r="BE13" i="3"/>
  <c r="BH13" i="3" s="1"/>
  <c r="BD13" i="3"/>
  <c r="AV8" i="3"/>
  <c r="AZ8" i="3" s="1"/>
  <c r="BA8" i="3" s="1"/>
  <c r="BE19" i="3"/>
  <c r="BH19" i="3" s="1"/>
  <c r="BD19" i="3"/>
  <c r="BN28" i="3"/>
  <c r="BO28" i="3" s="1"/>
  <c r="BN13" i="3"/>
  <c r="BO13" i="3" s="1"/>
  <c r="BQ14" i="3"/>
  <c r="BP14" i="3"/>
  <c r="AM8" i="3"/>
  <c r="BD21" i="3"/>
  <c r="BE21" i="3"/>
  <c r="BF21" i="3" s="1"/>
  <c r="BQ17" i="3"/>
  <c r="BP17" i="3"/>
  <c r="BE24" i="3"/>
  <c r="BF24" i="3" s="1"/>
  <c r="BD24" i="3"/>
  <c r="BQ19" i="3"/>
  <c r="BP19" i="3"/>
  <c r="BD15" i="3"/>
  <c r="BE15" i="3"/>
  <c r="BF15" i="3" s="1"/>
  <c r="BQ21" i="3"/>
  <c r="BP21" i="3"/>
  <c r="AN17" i="3"/>
  <c r="BS17" i="3" s="1"/>
  <c r="AN28" i="3"/>
  <c r="BS28" i="3" s="1"/>
  <c r="BE16" i="3"/>
  <c r="BF16" i="3" s="1"/>
  <c r="BD16" i="3"/>
  <c r="BE30" i="3"/>
  <c r="BF30" i="3" s="1"/>
  <c r="BD30" i="3"/>
  <c r="AZ7" i="3"/>
  <c r="BQ20" i="3"/>
  <c r="BP20" i="3"/>
  <c r="BD27" i="3"/>
  <c r="BE27" i="3"/>
  <c r="BF27" i="3" s="1"/>
  <c r="BE28" i="3"/>
  <c r="BH28" i="3" s="1"/>
  <c r="BD28" i="3"/>
  <c r="BQ16" i="3"/>
  <c r="BP16" i="3"/>
  <c r="BE9" i="3"/>
  <c r="BH9" i="3" s="1"/>
  <c r="BQ23" i="3"/>
  <c r="BP23" i="3"/>
  <c r="BD23" i="3" l="1"/>
  <c r="BH25" i="3"/>
  <c r="BH24" i="3"/>
  <c r="BH16" i="3"/>
  <c r="BH15" i="3"/>
  <c r="BH21" i="3"/>
  <c r="BH20" i="3"/>
  <c r="BH27" i="3"/>
  <c r="BH30" i="3"/>
  <c r="BH17" i="3"/>
  <c r="BJ8" i="3"/>
  <c r="BL8" i="3" s="1"/>
  <c r="BQ13" i="3"/>
  <c r="BP13" i="3"/>
  <c r="BB8" i="3"/>
  <c r="BC8" i="3" s="1"/>
  <c r="BA7" i="3"/>
  <c r="BP9" i="3"/>
  <c r="BQ9" i="3"/>
  <c r="BQ28" i="3"/>
  <c r="BP28" i="3"/>
  <c r="BM8" i="3" l="1"/>
  <c r="BD8" i="3"/>
  <c r="BE8" i="3"/>
  <c r="BF8" i="3" s="1"/>
  <c r="BB7" i="3"/>
  <c r="BC7" i="3" s="1"/>
  <c r="BH8" i="3" l="1"/>
  <c r="BE7" i="3"/>
  <c r="BF7" i="3" s="1"/>
  <c r="BD7" i="3"/>
  <c r="BN8" i="3"/>
  <c r="BO8" i="3" s="1"/>
  <c r="BH7" i="3" l="1"/>
  <c r="BQ8" i="3"/>
  <c r="BP8" i="3"/>
  <c r="BR18" i="3" l="1"/>
  <c r="BR12" i="3"/>
  <c r="BR26" i="3"/>
  <c r="BR29" i="3"/>
  <c r="BR30" i="3"/>
  <c r="BR25" i="3"/>
  <c r="BR10" i="3"/>
  <c r="BR22" i="3"/>
  <c r="BR21" i="3"/>
  <c r="BR27" i="3"/>
  <c r="BR24" i="3"/>
  <c r="BR17" i="3"/>
  <c r="BR20" i="3"/>
  <c r="BR14" i="3"/>
  <c r="BR15" i="3"/>
  <c r="BR16" i="3"/>
  <c r="BR7" i="3"/>
  <c r="BR8" i="3"/>
  <c r="BG10" i="3" l="1"/>
  <c r="BG18" i="3"/>
  <c r="BG26" i="3"/>
  <c r="BG15" i="3"/>
  <c r="BG17" i="3"/>
  <c r="BG25" i="3"/>
  <c r="BG8" i="3"/>
  <c r="BG16" i="3"/>
  <c r="BG14" i="3"/>
  <c r="BG22" i="3"/>
  <c r="BG30" i="3"/>
  <c r="BG27" i="3"/>
  <c r="BG21" i="3"/>
  <c r="BG12" i="3"/>
  <c r="BG20" i="3"/>
  <c r="BG24" i="3"/>
  <c r="BG29" i="3"/>
  <c r="BG7" i="3"/>
  <c r="AZ50" i="3" l="1"/>
  <c r="BB50" i="3" s="1"/>
  <c r="BA52" i="3" s="1"/>
  <c r="BA50" i="3" l="1"/>
  <c r="DZ29" i="3" l="1"/>
  <c r="DZ28" i="3"/>
  <c r="DZ27" i="3"/>
  <c r="DZ25" i="3"/>
  <c r="DZ22" i="3"/>
  <c r="DZ18" i="3"/>
  <c r="DZ17" i="3"/>
  <c r="DZ30" i="3"/>
  <c r="DZ24" i="3"/>
  <c r="DZ19" i="3"/>
  <c r="DZ16" i="3"/>
  <c r="DZ20" i="3"/>
  <c r="DZ26" i="3"/>
  <c r="DZ21" i="3"/>
  <c r="DZ11" i="3"/>
  <c r="DZ8" i="3"/>
  <c r="DZ12" i="3"/>
  <c r="DZ15" i="3"/>
  <c r="DZ13" i="3"/>
  <c r="DZ23" i="3"/>
  <c r="DZ14" i="3"/>
  <c r="DZ10" i="3"/>
  <c r="DZ9" i="3"/>
  <c r="DZ7" i="3"/>
  <c r="BT8" i="3"/>
  <c r="BU8" i="3" s="1"/>
  <c r="BT21" i="3"/>
  <c r="BU21" i="3" s="1"/>
  <c r="BT29" i="3"/>
  <c r="BU29" i="3" s="1"/>
  <c r="BT7" i="3"/>
  <c r="BU7" i="3" s="1"/>
  <c r="BT16" i="3"/>
  <c r="BU16" i="3" s="1"/>
  <c r="BT13" i="3"/>
  <c r="BT22" i="3"/>
  <c r="BT28" i="3"/>
  <c r="BT14" i="3"/>
  <c r="BT30" i="3"/>
  <c r="BT15" i="3"/>
  <c r="BT24" i="3"/>
  <c r="BT12" i="3"/>
  <c r="BT27" i="3"/>
  <c r="BT18" i="3"/>
  <c r="BT17" i="3"/>
  <c r="BT20" i="3"/>
  <c r="BT9" i="3"/>
  <c r="BT11" i="3"/>
  <c r="BT19" i="3"/>
  <c r="BT23" i="3"/>
  <c r="BT10" i="3"/>
  <c r="BT26" i="3"/>
  <c r="BT25" i="3"/>
  <c r="BV7" i="3" l="1"/>
  <c r="CV7" i="3" s="1"/>
  <c r="DP7" i="3" s="1"/>
  <c r="DR7" i="3" s="1"/>
  <c r="DS7" i="3" s="1"/>
  <c r="CU7" i="3"/>
  <c r="BV21" i="3"/>
  <c r="CU21" i="3"/>
  <c r="BV8" i="3"/>
  <c r="CU8" i="3"/>
  <c r="BV29" i="3"/>
  <c r="CV29" i="3" s="1"/>
  <c r="DP29" i="3" s="1"/>
  <c r="DR29" i="3" s="1"/>
  <c r="DS29" i="3" s="1"/>
  <c r="CU29" i="3"/>
  <c r="BV16" i="3"/>
  <c r="CU16" i="3"/>
  <c r="BU10" i="3"/>
  <c r="BU11" i="3"/>
  <c r="BU27" i="3"/>
  <c r="BU9" i="3"/>
  <c r="BU24" i="3"/>
  <c r="BU22" i="3"/>
  <c r="BU25" i="3"/>
  <c r="BU19" i="3"/>
  <c r="BU20" i="3"/>
  <c r="BU12" i="3"/>
  <c r="BU15" i="3"/>
  <c r="BU30" i="3"/>
  <c r="BU26" i="3"/>
  <c r="BU17" i="3"/>
  <c r="BU18" i="3"/>
  <c r="BU14" i="3"/>
  <c r="BU23" i="3"/>
  <c r="BU28" i="3"/>
  <c r="BU13" i="3"/>
  <c r="BW7" i="3" l="1"/>
  <c r="CW7" i="3" s="1"/>
  <c r="DY7" i="3" s="1"/>
  <c r="EA7" i="3" s="1"/>
  <c r="BW29" i="3"/>
  <c r="BV12" i="3"/>
  <c r="CV12" i="3" s="1"/>
  <c r="DP12" i="3" s="1"/>
  <c r="DR12" i="3" s="1"/>
  <c r="DS12" i="3" s="1"/>
  <c r="CU12" i="3"/>
  <c r="BV24" i="3"/>
  <c r="CV24" i="3" s="1"/>
  <c r="DP24" i="3" s="1"/>
  <c r="DR24" i="3" s="1"/>
  <c r="DS24" i="3" s="1"/>
  <c r="CU24" i="3"/>
  <c r="BV27" i="3"/>
  <c r="CU27" i="3"/>
  <c r="BV13" i="3"/>
  <c r="CV13" i="3" s="1"/>
  <c r="DP13" i="3" s="1"/>
  <c r="DR13" i="3" s="1"/>
  <c r="DS13" i="3" s="1"/>
  <c r="CU13" i="3"/>
  <c r="BV9" i="3"/>
  <c r="CV9" i="3" s="1"/>
  <c r="DP9" i="3" s="1"/>
  <c r="DR9" i="3" s="1"/>
  <c r="DS9" i="3" s="1"/>
  <c r="CU9" i="3"/>
  <c r="BV11" i="3"/>
  <c r="BX11" i="3" s="1"/>
  <c r="CU11" i="3"/>
  <c r="BV10" i="3"/>
  <c r="CU10" i="3"/>
  <c r="BW8" i="3"/>
  <c r="CV8" i="3"/>
  <c r="DP8" i="3" s="1"/>
  <c r="DR8" i="3" s="1"/>
  <c r="DS8" i="3" s="1"/>
  <c r="BV28" i="3"/>
  <c r="CV28" i="3" s="1"/>
  <c r="DP28" i="3" s="1"/>
  <c r="DR28" i="3" s="1"/>
  <c r="DS28" i="3" s="1"/>
  <c r="CU28" i="3"/>
  <c r="BV18" i="3"/>
  <c r="BX18" i="3" s="1"/>
  <c r="CH18" i="3" s="1"/>
  <c r="CU18" i="3"/>
  <c r="BV26" i="3"/>
  <c r="CV26" i="3" s="1"/>
  <c r="DP26" i="3" s="1"/>
  <c r="DR26" i="3" s="1"/>
  <c r="DS26" i="3" s="1"/>
  <c r="CU26" i="3"/>
  <c r="BV15" i="3"/>
  <c r="CU15" i="3"/>
  <c r="BV19" i="3"/>
  <c r="BX19" i="3" s="1"/>
  <c r="CU19" i="3"/>
  <c r="BV25" i="3"/>
  <c r="BX25" i="3" s="1"/>
  <c r="CU25" i="3"/>
  <c r="BW16" i="3"/>
  <c r="CV16" i="3"/>
  <c r="DP16" i="3" s="1"/>
  <c r="DR16" i="3" s="1"/>
  <c r="DS16" i="3" s="1"/>
  <c r="BW21" i="3"/>
  <c r="CV21" i="3"/>
  <c r="DP21" i="3" s="1"/>
  <c r="DR21" i="3" s="1"/>
  <c r="DS21" i="3" s="1"/>
  <c r="BX7" i="3"/>
  <c r="CH7" i="3" s="1"/>
  <c r="CR7" i="3" s="1"/>
  <c r="DB7" i="3" s="1"/>
  <c r="DF7" i="3" s="1"/>
  <c r="DG7" i="3" s="1"/>
  <c r="BX29" i="3"/>
  <c r="CH29" i="3" s="1"/>
  <c r="CW29" i="3"/>
  <c r="DY29" i="3" s="1"/>
  <c r="EA29" i="3" s="1"/>
  <c r="DU29" i="3"/>
  <c r="DT29" i="3"/>
  <c r="BV23" i="3"/>
  <c r="BX23" i="3" s="1"/>
  <c r="CU23" i="3"/>
  <c r="BV14" i="3"/>
  <c r="CV14" i="3" s="1"/>
  <c r="DP14" i="3" s="1"/>
  <c r="DR14" i="3" s="1"/>
  <c r="DS14" i="3" s="1"/>
  <c r="CU14" i="3"/>
  <c r="BV17" i="3"/>
  <c r="CU17" i="3"/>
  <c r="BV30" i="3"/>
  <c r="CU30" i="3"/>
  <c r="BV20" i="3"/>
  <c r="CU20" i="3"/>
  <c r="BV22" i="3"/>
  <c r="CU22" i="3"/>
  <c r="DU7" i="3"/>
  <c r="DT7" i="3"/>
  <c r="BW28" i="3"/>
  <c r="BZ7" i="3" l="1"/>
  <c r="BW24" i="3"/>
  <c r="CW24" i="3" s="1"/>
  <c r="DY24" i="3" s="1"/>
  <c r="EA24" i="3" s="1"/>
  <c r="BY7" i="3"/>
  <c r="BY29" i="3"/>
  <c r="BW26" i="3"/>
  <c r="CW26" i="3" s="1"/>
  <c r="DY26" i="3" s="1"/>
  <c r="EA26" i="3" s="1"/>
  <c r="BZ29" i="3"/>
  <c r="BW13" i="3"/>
  <c r="CW13" i="3" s="1"/>
  <c r="DY13" i="3" s="1"/>
  <c r="EA13" i="3" s="1"/>
  <c r="BW12" i="3"/>
  <c r="CW12" i="3" s="1"/>
  <c r="DY12" i="3" s="1"/>
  <c r="EA12" i="3" s="1"/>
  <c r="BW9" i="3"/>
  <c r="CW9" i="3" s="1"/>
  <c r="DY9" i="3" s="1"/>
  <c r="EA9" i="3" s="1"/>
  <c r="EB7" i="3"/>
  <c r="EB29" i="3"/>
  <c r="BW14" i="3"/>
  <c r="CW14" i="3" s="1"/>
  <c r="DY14" i="3" s="1"/>
  <c r="EA14" i="3" s="1"/>
  <c r="BX13" i="3"/>
  <c r="CH13" i="3" s="1"/>
  <c r="CR13" i="3" s="1"/>
  <c r="DB13" i="3" s="1"/>
  <c r="DF13" i="3" s="1"/>
  <c r="DG13" i="3" s="1"/>
  <c r="DW7" i="3"/>
  <c r="DX7" i="3" s="1"/>
  <c r="DV7" i="3"/>
  <c r="BW30" i="3"/>
  <c r="CV30" i="3"/>
  <c r="DP30" i="3" s="1"/>
  <c r="DR30" i="3" s="1"/>
  <c r="DS30" i="3" s="1"/>
  <c r="DU8" i="3"/>
  <c r="DT8" i="3"/>
  <c r="BX12" i="3"/>
  <c r="CH12" i="3" s="1"/>
  <c r="BX14" i="3"/>
  <c r="CH14" i="3" s="1"/>
  <c r="CR14" i="3" s="1"/>
  <c r="DB14" i="3" s="1"/>
  <c r="DF14" i="3" s="1"/>
  <c r="DG14" i="3" s="1"/>
  <c r="BW17" i="3"/>
  <c r="CV17" i="3"/>
  <c r="DP17" i="3" s="1"/>
  <c r="DR17" i="3" s="1"/>
  <c r="DS17" i="3" s="1"/>
  <c r="DU14" i="3"/>
  <c r="DT14" i="3"/>
  <c r="DW29" i="3"/>
  <c r="DX29" i="3" s="1"/>
  <c r="DV29" i="3"/>
  <c r="BW19" i="3"/>
  <c r="CW19" i="3" s="1"/>
  <c r="DY19" i="3" s="1"/>
  <c r="EA19" i="3" s="1"/>
  <c r="CV19" i="3"/>
  <c r="DP19" i="3" s="1"/>
  <c r="DR19" i="3" s="1"/>
  <c r="DS19" i="3" s="1"/>
  <c r="BW15" i="3"/>
  <c r="CV15" i="3"/>
  <c r="DP15" i="3" s="1"/>
  <c r="DR15" i="3" s="1"/>
  <c r="DS15" i="3" s="1"/>
  <c r="BX8" i="3"/>
  <c r="CW8" i="3"/>
  <c r="DY8" i="3" s="1"/>
  <c r="EA8" i="3" s="1"/>
  <c r="BW10" i="3"/>
  <c r="CV10" i="3"/>
  <c r="DP10" i="3" s="1"/>
  <c r="DR10" i="3" s="1"/>
  <c r="DS10" i="3" s="1"/>
  <c r="DU9" i="3"/>
  <c r="DT9" i="3"/>
  <c r="DT13" i="3"/>
  <c r="DU13" i="3"/>
  <c r="DT12" i="3"/>
  <c r="DU12" i="3"/>
  <c r="BY25" i="3"/>
  <c r="CH25" i="3"/>
  <c r="BY19" i="3"/>
  <c r="CH19" i="3"/>
  <c r="CR19" i="3" s="1"/>
  <c r="DB19" i="3" s="1"/>
  <c r="DF19" i="3" s="1"/>
  <c r="DG19" i="3" s="1"/>
  <c r="BY23" i="3"/>
  <c r="CH23" i="3"/>
  <c r="CR23" i="3" s="1"/>
  <c r="DB23" i="3" s="1"/>
  <c r="DF23" i="3" s="1"/>
  <c r="DG23" i="3" s="1"/>
  <c r="DU21" i="3"/>
  <c r="DT21" i="3"/>
  <c r="DU16" i="3"/>
  <c r="DT16" i="3"/>
  <c r="BX28" i="3"/>
  <c r="CH28" i="3" s="1"/>
  <c r="CW28" i="3"/>
  <c r="DY28" i="3" s="1"/>
  <c r="EA28" i="3" s="1"/>
  <c r="BW20" i="3"/>
  <c r="CV20" i="3"/>
  <c r="DP20" i="3" s="1"/>
  <c r="DR20" i="3" s="1"/>
  <c r="DS20" i="3" s="1"/>
  <c r="CR18" i="3"/>
  <c r="DB18" i="3" s="1"/>
  <c r="DF18" i="3" s="1"/>
  <c r="DG18" i="3" s="1"/>
  <c r="BX26" i="3"/>
  <c r="CH26" i="3" s="1"/>
  <c r="CR26" i="3" s="1"/>
  <c r="DB26" i="3" s="1"/>
  <c r="DF26" i="3" s="1"/>
  <c r="DG26" i="3" s="1"/>
  <c r="BY11" i="3"/>
  <c r="CH11" i="3"/>
  <c r="BX9" i="3"/>
  <c r="CH9" i="3" s="1"/>
  <c r="BW22" i="3"/>
  <c r="CV22" i="3"/>
  <c r="DP22" i="3" s="1"/>
  <c r="DR22" i="3" s="1"/>
  <c r="DS22" i="3" s="1"/>
  <c r="BX24" i="3"/>
  <c r="CH24" i="3" s="1"/>
  <c r="CR24" i="3" s="1"/>
  <c r="DB24" i="3" s="1"/>
  <c r="DF24" i="3" s="1"/>
  <c r="DG24" i="3" s="1"/>
  <c r="BW23" i="3"/>
  <c r="CW23" i="3" s="1"/>
  <c r="DY23" i="3" s="1"/>
  <c r="EA23" i="3" s="1"/>
  <c r="CV23" i="3"/>
  <c r="DP23" i="3" s="1"/>
  <c r="DR23" i="3" s="1"/>
  <c r="DS23" i="3" s="1"/>
  <c r="CR29" i="3"/>
  <c r="DB29" i="3" s="1"/>
  <c r="DF29" i="3" s="1"/>
  <c r="DG29" i="3" s="1"/>
  <c r="DI7" i="3"/>
  <c r="DH7" i="3"/>
  <c r="BX21" i="3"/>
  <c r="CW21" i="3"/>
  <c r="DY21" i="3" s="1"/>
  <c r="EA21" i="3" s="1"/>
  <c r="BX16" i="3"/>
  <c r="CW16" i="3"/>
  <c r="DY16" i="3" s="1"/>
  <c r="EA16" i="3" s="1"/>
  <c r="BW25" i="3"/>
  <c r="CW25" i="3" s="1"/>
  <c r="DY25" i="3" s="1"/>
  <c r="EA25" i="3" s="1"/>
  <c r="CV25" i="3"/>
  <c r="DP25" i="3" s="1"/>
  <c r="DR25" i="3" s="1"/>
  <c r="DS25" i="3" s="1"/>
  <c r="DU26" i="3"/>
  <c r="DT26" i="3"/>
  <c r="BW18" i="3"/>
  <c r="CW18" i="3" s="1"/>
  <c r="DY18" i="3" s="1"/>
  <c r="EA18" i="3" s="1"/>
  <c r="CV18" i="3"/>
  <c r="DP18" i="3" s="1"/>
  <c r="DR18" i="3" s="1"/>
  <c r="DS18" i="3" s="1"/>
  <c r="DT28" i="3"/>
  <c r="DU28" i="3"/>
  <c r="BW11" i="3"/>
  <c r="CW11" i="3" s="1"/>
  <c r="DY11" i="3" s="1"/>
  <c r="EA11" i="3" s="1"/>
  <c r="CV11" i="3"/>
  <c r="DP11" i="3" s="1"/>
  <c r="DR11" i="3" s="1"/>
  <c r="DS11" i="3" s="1"/>
  <c r="BW27" i="3"/>
  <c r="CV27" i="3"/>
  <c r="DP27" i="3" s="1"/>
  <c r="DR27" i="3" s="1"/>
  <c r="DS27" i="3" s="1"/>
  <c r="DT24" i="3"/>
  <c r="DU24" i="3"/>
  <c r="BZ23" i="3"/>
  <c r="BZ11" i="3"/>
  <c r="BZ19" i="3"/>
  <c r="BZ25" i="3"/>
  <c r="BY18" i="3"/>
  <c r="BZ18" i="3"/>
  <c r="BZ28" i="3" l="1"/>
  <c r="EC7" i="3"/>
  <c r="ED7" i="3"/>
  <c r="EN7" i="3" s="1"/>
  <c r="BY28" i="3"/>
  <c r="BZ9" i="3"/>
  <c r="BY13" i="3"/>
  <c r="BZ12" i="3"/>
  <c r="BY9" i="3"/>
  <c r="BZ26" i="3"/>
  <c r="BY26" i="3"/>
  <c r="BZ13" i="3"/>
  <c r="BZ24" i="3"/>
  <c r="BY24" i="3"/>
  <c r="EC29" i="3"/>
  <c r="BY12" i="3"/>
  <c r="BZ14" i="3"/>
  <c r="ED29" i="3"/>
  <c r="EN29" i="3" s="1"/>
  <c r="BY14" i="3"/>
  <c r="EB9" i="3"/>
  <c r="EB16" i="3"/>
  <c r="EB26" i="3"/>
  <c r="EB18" i="3"/>
  <c r="EB8" i="3"/>
  <c r="EB12" i="3"/>
  <c r="EB25" i="3"/>
  <c r="EB24" i="3"/>
  <c r="EB13" i="3"/>
  <c r="EB11" i="3"/>
  <c r="EB28" i="3"/>
  <c r="EB14" i="3"/>
  <c r="EB21" i="3"/>
  <c r="EB23" i="3"/>
  <c r="EB19" i="3"/>
  <c r="DI29" i="3"/>
  <c r="DH29" i="3"/>
  <c r="DH18" i="3"/>
  <c r="DI18" i="3"/>
  <c r="DW26" i="3"/>
  <c r="DX26" i="3" s="1"/>
  <c r="DV26" i="3"/>
  <c r="DT22" i="3"/>
  <c r="DU22" i="3"/>
  <c r="DI23" i="3"/>
  <c r="DH23" i="3"/>
  <c r="DT30" i="3"/>
  <c r="DU30" i="3"/>
  <c r="DU27" i="3"/>
  <c r="DT27" i="3"/>
  <c r="DT11" i="3"/>
  <c r="DU11" i="3"/>
  <c r="DV28" i="3"/>
  <c r="DW28" i="3"/>
  <c r="DT18" i="3"/>
  <c r="DU18" i="3"/>
  <c r="EC21" i="3"/>
  <c r="DT23" i="3"/>
  <c r="DU23" i="3"/>
  <c r="BX22" i="3"/>
  <c r="CW22" i="3"/>
  <c r="DY22" i="3" s="1"/>
  <c r="EA22" i="3" s="1"/>
  <c r="CR9" i="3"/>
  <c r="DB9" i="3" s="1"/>
  <c r="DF9" i="3" s="1"/>
  <c r="DG9" i="3" s="1"/>
  <c r="DH26" i="3"/>
  <c r="DI26" i="3"/>
  <c r="BX20" i="3"/>
  <c r="CW20" i="3"/>
  <c r="DY20" i="3" s="1"/>
  <c r="EA20" i="3" s="1"/>
  <c r="CR28" i="3"/>
  <c r="DB28" i="3" s="1"/>
  <c r="DF28" i="3" s="1"/>
  <c r="DG28" i="3" s="1"/>
  <c r="DW16" i="3"/>
  <c r="DX16" i="3" s="1"/>
  <c r="DV16" i="3"/>
  <c r="DW9" i="3"/>
  <c r="DV9" i="3"/>
  <c r="BX10" i="3"/>
  <c r="CW10" i="3"/>
  <c r="DY10" i="3" s="1"/>
  <c r="EA10" i="3" s="1"/>
  <c r="CH8" i="3"/>
  <c r="BZ8" i="3"/>
  <c r="BY8" i="3"/>
  <c r="BX15" i="3"/>
  <c r="CW15" i="3"/>
  <c r="DY15" i="3" s="1"/>
  <c r="EA15" i="3" s="1"/>
  <c r="DW14" i="3"/>
  <c r="DX14" i="3" s="1"/>
  <c r="DV14" i="3"/>
  <c r="DH14" i="3"/>
  <c r="DI14" i="3"/>
  <c r="CR12" i="3"/>
  <c r="DB12" i="3" s="1"/>
  <c r="DF12" i="3" s="1"/>
  <c r="DG12" i="3" s="1"/>
  <c r="DW8" i="3"/>
  <c r="DX8" i="3" s="1"/>
  <c r="DV8" i="3"/>
  <c r="BX30" i="3"/>
  <c r="CW30" i="3"/>
  <c r="DY30" i="3" s="1"/>
  <c r="EA30" i="3" s="1"/>
  <c r="BY16" i="3"/>
  <c r="CH16" i="3"/>
  <c r="CR16" i="3" s="1"/>
  <c r="DB16" i="3" s="1"/>
  <c r="DF16" i="3" s="1"/>
  <c r="DG16" i="3" s="1"/>
  <c r="BZ16" i="3"/>
  <c r="DJ7" i="3"/>
  <c r="DK7" i="3"/>
  <c r="CH21" i="3"/>
  <c r="CR21" i="3" s="1"/>
  <c r="DB21" i="3" s="1"/>
  <c r="DF21" i="3" s="1"/>
  <c r="DG21" i="3" s="1"/>
  <c r="BY21" i="3"/>
  <c r="BZ21" i="3"/>
  <c r="DI24" i="3"/>
  <c r="DH24" i="3"/>
  <c r="CR11" i="3"/>
  <c r="DB11" i="3" s="1"/>
  <c r="DF11" i="3" s="1"/>
  <c r="DG11" i="3" s="1"/>
  <c r="DH19" i="3"/>
  <c r="DI19" i="3"/>
  <c r="CR25" i="3"/>
  <c r="DB25" i="3" s="1"/>
  <c r="DF25" i="3" s="1"/>
  <c r="DG25" i="3" s="1"/>
  <c r="DW12" i="3"/>
  <c r="DX12" i="3" s="1"/>
  <c r="DV12" i="3"/>
  <c r="DV13" i="3"/>
  <c r="DW13" i="3"/>
  <c r="DU19" i="3"/>
  <c r="DT19" i="3"/>
  <c r="DU17" i="3"/>
  <c r="DT17" i="3"/>
  <c r="DT20" i="3"/>
  <c r="DU20" i="3"/>
  <c r="DT10" i="3"/>
  <c r="DU10" i="3"/>
  <c r="DT15" i="3"/>
  <c r="DU15" i="3"/>
  <c r="BX27" i="3"/>
  <c r="CW27" i="3"/>
  <c r="DY27" i="3" s="1"/>
  <c r="EA27" i="3" s="1"/>
  <c r="DW24" i="3"/>
  <c r="DX24" i="3" s="1"/>
  <c r="DV24" i="3"/>
  <c r="DU25" i="3"/>
  <c r="DT25" i="3"/>
  <c r="DW21" i="3"/>
  <c r="DX21" i="3" s="1"/>
  <c r="DV21" i="3"/>
  <c r="BX17" i="3"/>
  <c r="CW17" i="3"/>
  <c r="DY17" i="3" s="1"/>
  <c r="EA17" i="3" s="1"/>
  <c r="DH13" i="3"/>
  <c r="DI13" i="3"/>
  <c r="EC16" i="3" l="1"/>
  <c r="EF29" i="3"/>
  <c r="EE29" i="3"/>
  <c r="ED16" i="3"/>
  <c r="EN16" i="3" s="1"/>
  <c r="EF7" i="3"/>
  <c r="EE7" i="3"/>
  <c r="ED24" i="3"/>
  <c r="EN24" i="3" s="1"/>
  <c r="ED19" i="3"/>
  <c r="EN19" i="3" s="1"/>
  <c r="EC9" i="3"/>
  <c r="ED8" i="3"/>
  <c r="EN8" i="3" s="1"/>
  <c r="EC19" i="3"/>
  <c r="EC18" i="3"/>
  <c r="EC14" i="3"/>
  <c r="EC26" i="3"/>
  <c r="ED21" i="3"/>
  <c r="EN21" i="3" s="1"/>
  <c r="ED14" i="3"/>
  <c r="EN14" i="3" s="1"/>
  <c r="ED18" i="3"/>
  <c r="EN18" i="3" s="1"/>
  <c r="ED25" i="3"/>
  <c r="EN25" i="3" s="1"/>
  <c r="EC24" i="3"/>
  <c r="EC25" i="3"/>
  <c r="EC8" i="3"/>
  <c r="ED13" i="3"/>
  <c r="EN13" i="3" s="1"/>
  <c r="EC13" i="3"/>
  <c r="ED26" i="3"/>
  <c r="EN26" i="3" s="1"/>
  <c r="ED9" i="3"/>
  <c r="EN9" i="3" s="1"/>
  <c r="EB30" i="3"/>
  <c r="ED23" i="3"/>
  <c r="EN23" i="3" s="1"/>
  <c r="EC28" i="3"/>
  <c r="ED12" i="3"/>
  <c r="EN12" i="3" s="1"/>
  <c r="EB27" i="3"/>
  <c r="EC23" i="3"/>
  <c r="EC11" i="3"/>
  <c r="ED28" i="3"/>
  <c r="EN28" i="3" s="1"/>
  <c r="EB15" i="3"/>
  <c r="EB20" i="3"/>
  <c r="EC12" i="3"/>
  <c r="EB17" i="3"/>
  <c r="ED11" i="3"/>
  <c r="EN11" i="3" s="1"/>
  <c r="EB10" i="3"/>
  <c r="EB22" i="3"/>
  <c r="DH11" i="3"/>
  <c r="DI11" i="3"/>
  <c r="DH28" i="3"/>
  <c r="DI28" i="3"/>
  <c r="DI9" i="3"/>
  <c r="DH9" i="3"/>
  <c r="DW18" i="3"/>
  <c r="DX18" i="3" s="1"/>
  <c r="DV18" i="3"/>
  <c r="DV11" i="3"/>
  <c r="DW11" i="3"/>
  <c r="DJ18" i="3"/>
  <c r="DK18" i="3"/>
  <c r="BY17" i="3"/>
  <c r="CH17" i="3"/>
  <c r="BZ17" i="3"/>
  <c r="DW25" i="3"/>
  <c r="DX25" i="3" s="1"/>
  <c r="DV25" i="3"/>
  <c r="DJ24" i="3"/>
  <c r="DK24" i="3"/>
  <c r="CR8" i="3"/>
  <c r="DB8" i="3" s="1"/>
  <c r="DF8" i="3" s="1"/>
  <c r="DG8" i="3" s="1"/>
  <c r="BY10" i="3"/>
  <c r="CH10" i="3"/>
  <c r="CR10" i="3" s="1"/>
  <c r="DB10" i="3" s="1"/>
  <c r="DF10" i="3" s="1"/>
  <c r="DG10" i="3" s="1"/>
  <c r="BZ10" i="3"/>
  <c r="CH20" i="3"/>
  <c r="CR20" i="3" s="1"/>
  <c r="DB20" i="3" s="1"/>
  <c r="DF20" i="3" s="1"/>
  <c r="DG20" i="3" s="1"/>
  <c r="BZ20" i="3"/>
  <c r="BY20" i="3"/>
  <c r="DJ13" i="3"/>
  <c r="DK13" i="3"/>
  <c r="DN13" i="3" s="1"/>
  <c r="DW20" i="3"/>
  <c r="DX20" i="3" s="1"/>
  <c r="DV20" i="3"/>
  <c r="DW10" i="3"/>
  <c r="DX10" i="3" s="1"/>
  <c r="DV10" i="3"/>
  <c r="DK19" i="3"/>
  <c r="DN19" i="3" s="1"/>
  <c r="DJ19" i="3"/>
  <c r="DH21" i="3"/>
  <c r="DI21" i="3"/>
  <c r="BY30" i="3"/>
  <c r="CH30" i="3"/>
  <c r="BZ30" i="3"/>
  <c r="DH12" i="3"/>
  <c r="DI12" i="3"/>
  <c r="DJ26" i="3"/>
  <c r="DK26" i="3"/>
  <c r="DW23" i="3"/>
  <c r="DV23" i="3"/>
  <c r="DW30" i="3"/>
  <c r="DX30" i="3" s="1"/>
  <c r="DV30" i="3"/>
  <c r="DV22" i="3"/>
  <c r="DW22" i="3"/>
  <c r="DX22" i="3" s="1"/>
  <c r="DW15" i="3"/>
  <c r="DX15" i="3" s="1"/>
  <c r="DV15" i="3"/>
  <c r="DI25" i="3"/>
  <c r="DH25" i="3"/>
  <c r="DL7" i="3"/>
  <c r="DM7" i="3" s="1"/>
  <c r="DN7" i="3"/>
  <c r="BY15" i="3"/>
  <c r="CH15" i="3"/>
  <c r="BZ15" i="3"/>
  <c r="BY27" i="3"/>
  <c r="CH27" i="3"/>
  <c r="CR27" i="3" s="1"/>
  <c r="DB27" i="3" s="1"/>
  <c r="DF27" i="3" s="1"/>
  <c r="DG27" i="3" s="1"/>
  <c r="BZ27" i="3"/>
  <c r="DV17" i="3"/>
  <c r="DW17" i="3"/>
  <c r="DX17" i="3" s="1"/>
  <c r="DV19" i="3"/>
  <c r="DW19" i="3"/>
  <c r="DI16" i="3"/>
  <c r="DH16" i="3"/>
  <c r="DJ14" i="3"/>
  <c r="DK14" i="3"/>
  <c r="BY22" i="3"/>
  <c r="CH22" i="3"/>
  <c r="CR22" i="3" s="1"/>
  <c r="DB22" i="3" s="1"/>
  <c r="DF22" i="3" s="1"/>
  <c r="DG22" i="3" s="1"/>
  <c r="BZ22" i="3"/>
  <c r="DW27" i="3"/>
  <c r="DX27" i="3" s="1"/>
  <c r="DV27" i="3"/>
  <c r="DJ23" i="3"/>
  <c r="DK23" i="3"/>
  <c r="DN23" i="3" s="1"/>
  <c r="DK29" i="3"/>
  <c r="DJ29" i="3"/>
  <c r="ED10" i="3" l="1"/>
  <c r="EN10" i="3" s="1"/>
  <c r="EF16" i="3"/>
  <c r="EE16" i="3"/>
  <c r="EF14" i="3"/>
  <c r="EC10" i="3"/>
  <c r="EE24" i="3"/>
  <c r="EC22" i="3"/>
  <c r="EE19" i="3"/>
  <c r="EE14" i="3"/>
  <c r="EF24" i="3"/>
  <c r="ED22" i="3"/>
  <c r="EN22" i="3" s="1"/>
  <c r="EE8" i="3"/>
  <c r="EF18" i="3"/>
  <c r="EE18" i="3"/>
  <c r="EF19" i="3"/>
  <c r="EC30" i="3"/>
  <c r="EE25" i="3"/>
  <c r="EF8" i="3"/>
  <c r="EC17" i="3"/>
  <c r="EF21" i="3"/>
  <c r="EE13" i="3"/>
  <c r="ED15" i="3"/>
  <c r="EN15" i="3" s="1"/>
  <c r="ED20" i="3"/>
  <c r="EN20" i="3" s="1"/>
  <c r="EC15" i="3"/>
  <c r="EC20" i="3"/>
  <c r="EF26" i="3"/>
  <c r="EE23" i="3"/>
  <c r="EE26" i="3"/>
  <c r="EF12" i="3"/>
  <c r="ED17" i="3"/>
  <c r="EN17" i="3" s="1"/>
  <c r="EF25" i="3"/>
  <c r="EE21" i="3"/>
  <c r="EF9" i="3"/>
  <c r="EE9" i="3"/>
  <c r="EF28" i="3"/>
  <c r="EF11" i="3"/>
  <c r="EE28" i="3"/>
  <c r="EE11" i="3"/>
  <c r="EF23" i="3"/>
  <c r="EF13" i="3"/>
  <c r="ED27" i="3"/>
  <c r="EN27" i="3" s="1"/>
  <c r="ED30" i="3"/>
  <c r="EN30" i="3" s="1"/>
  <c r="EE12" i="3"/>
  <c r="EC27" i="3"/>
  <c r="DH8" i="3"/>
  <c r="DI8" i="3"/>
  <c r="CR15" i="3"/>
  <c r="DB15" i="3" s="1"/>
  <c r="DF15" i="3" s="1"/>
  <c r="DG15" i="3" s="1"/>
  <c r="DK28" i="3"/>
  <c r="DN28" i="3" s="1"/>
  <c r="DJ28" i="3"/>
  <c r="DK16" i="3"/>
  <c r="DJ16" i="3"/>
  <c r="DH22" i="3"/>
  <c r="DI22" i="3"/>
  <c r="EE10" i="3"/>
  <c r="EF10" i="3"/>
  <c r="CR17" i="3"/>
  <c r="DB17" i="3" s="1"/>
  <c r="DF17" i="3" s="1"/>
  <c r="DG17" i="3" s="1"/>
  <c r="DK25" i="3"/>
  <c r="DJ25" i="3"/>
  <c r="EF17" i="3"/>
  <c r="CR30" i="3"/>
  <c r="DB30" i="3" s="1"/>
  <c r="DF30" i="3" s="1"/>
  <c r="DG30" i="3" s="1"/>
  <c r="DJ21" i="3"/>
  <c r="DK21" i="3"/>
  <c r="DH20" i="3"/>
  <c r="DI20" i="3"/>
  <c r="DL29" i="3"/>
  <c r="DM29" i="3" s="1"/>
  <c r="DN29" i="3"/>
  <c r="DL14" i="3"/>
  <c r="DM14" i="3" s="1"/>
  <c r="DN14" i="3"/>
  <c r="DN26" i="3"/>
  <c r="DL26" i="3"/>
  <c r="DM26" i="3" s="1"/>
  <c r="DK12" i="3"/>
  <c r="DJ12" i="3"/>
  <c r="DN18" i="3"/>
  <c r="DL18" i="3"/>
  <c r="DM18" i="3" s="1"/>
  <c r="DK11" i="3"/>
  <c r="DN11" i="3" s="1"/>
  <c r="DJ11" i="3"/>
  <c r="DH27" i="3"/>
  <c r="DI27" i="3"/>
  <c r="DI10" i="3"/>
  <c r="DH10" i="3"/>
  <c r="DN24" i="3"/>
  <c r="DL24" i="3"/>
  <c r="DM24" i="3" s="1"/>
  <c r="DJ9" i="3"/>
  <c r="DK9" i="3"/>
  <c r="DN9" i="3" s="1"/>
  <c r="EE15" i="3" l="1"/>
  <c r="EE22" i="3"/>
  <c r="EE20" i="3"/>
  <c r="EF22" i="3"/>
  <c r="EE27" i="3"/>
  <c r="EF15" i="3"/>
  <c r="EF27" i="3"/>
  <c r="EE17" i="3"/>
  <c r="EF20" i="3"/>
  <c r="EF30" i="3"/>
  <c r="EE30" i="3"/>
  <c r="DH17" i="3"/>
  <c r="DI17" i="3"/>
  <c r="DH15" i="3"/>
  <c r="DI15" i="3"/>
  <c r="DI30" i="3"/>
  <c r="DH30" i="3"/>
  <c r="DK27" i="3"/>
  <c r="DJ27" i="3"/>
  <c r="DJ20" i="3"/>
  <c r="DK20" i="3"/>
  <c r="DK22" i="3"/>
  <c r="DJ22" i="3"/>
  <c r="DL25" i="3"/>
  <c r="DM25" i="3" s="1"/>
  <c r="DN25" i="3"/>
  <c r="DN21" i="3"/>
  <c r="DL21" i="3"/>
  <c r="DM21" i="3" s="1"/>
  <c r="DK8" i="3"/>
  <c r="DJ8" i="3"/>
  <c r="DJ10" i="3"/>
  <c r="DK10" i="3"/>
  <c r="DL12" i="3"/>
  <c r="DM12" i="3" s="1"/>
  <c r="DN12" i="3"/>
  <c r="DN16" i="3"/>
  <c r="DL16" i="3"/>
  <c r="DM16" i="3" s="1"/>
  <c r="DN10" i="3" l="1"/>
  <c r="DL10" i="3"/>
  <c r="DM10" i="3" s="1"/>
  <c r="DJ15" i="3"/>
  <c r="DK15" i="3"/>
  <c r="DL27" i="3"/>
  <c r="DM27" i="3" s="1"/>
  <c r="DN27" i="3"/>
  <c r="DL20" i="3"/>
  <c r="DM20" i="3" s="1"/>
  <c r="DN20" i="3"/>
  <c r="DJ17" i="3"/>
  <c r="DK17" i="3"/>
  <c r="DL22" i="3"/>
  <c r="DM22" i="3" s="1"/>
  <c r="DN22" i="3"/>
  <c r="DL8" i="3"/>
  <c r="DM8" i="3" s="1"/>
  <c r="DN8" i="3"/>
  <c r="DJ30" i="3"/>
  <c r="DK30" i="3"/>
  <c r="DL17" i="3" l="1"/>
  <c r="DM17" i="3" s="1"/>
  <c r="DN17" i="3"/>
  <c r="DN30" i="3"/>
  <c r="DL30" i="3"/>
  <c r="DM30" i="3" s="1"/>
  <c r="DL15" i="3"/>
  <c r="DM15" i="3" s="1"/>
  <c r="DN15" i="3"/>
</calcChain>
</file>

<file path=xl/sharedStrings.xml><?xml version="1.0" encoding="utf-8"?>
<sst xmlns="http://schemas.openxmlformats.org/spreadsheetml/2006/main" count="190" uniqueCount="136">
  <si>
    <t>(тыс. рублей)</t>
  </si>
  <si>
    <t>СЗП 2018</t>
  </si>
  <si>
    <t>СЗП 2019</t>
  </si>
  <si>
    <t>Коэффициент, содержащий дополнительные выплаты и надбавки</t>
  </si>
  <si>
    <t>Страховые взносы, 30,2%</t>
  </si>
  <si>
    <t>Расходы на оплату труда обслуживающего персонала 1 чел 2020</t>
  </si>
  <si>
    <t>Расходы на оплату труда обслуживающего персонала, всего 2020-2022</t>
  </si>
  <si>
    <t>Материальные затраты 2020</t>
  </si>
  <si>
    <t>Ккс</t>
  </si>
  <si>
    <t>Численность населения на 01.01.2019</t>
  </si>
  <si>
    <t>Численность населения, входящего в перечень районов Крайнего Севера</t>
  </si>
  <si>
    <t>Утвержденная субвенция 2020</t>
  </si>
  <si>
    <t>Отклонение к закону</t>
  </si>
  <si>
    <t>%</t>
  </si>
  <si>
    <t>Отклонение в пределах 5%</t>
  </si>
  <si>
    <t>Уточненный проект с учетом 5%</t>
  </si>
  <si>
    <t>Утвержденная субвенция 2021</t>
  </si>
  <si>
    <t>Республика Адыгея (Адыгея)*</t>
  </si>
  <si>
    <t>Республика Алтай</t>
  </si>
  <si>
    <t>Республика Башкортостан</t>
  </si>
  <si>
    <t>Республика Бурятия</t>
  </si>
  <si>
    <t>Республика Дагестан</t>
  </si>
  <si>
    <t>Республика Ингушетия</t>
  </si>
  <si>
    <t>Кабардино-Балкарская Республика</t>
  </si>
  <si>
    <t>Республика Калмыкия</t>
  </si>
  <si>
    <t>Карачаево-Черкесская Республика</t>
  </si>
  <si>
    <t>Республика Карелия</t>
  </si>
  <si>
    <t>Республика Коми</t>
  </si>
  <si>
    <t>Республика Крым</t>
  </si>
  <si>
    <t>Республика Марий Эл</t>
  </si>
  <si>
    <t>Республика Мордовия</t>
  </si>
  <si>
    <t>Республика Саха (Якутия)</t>
  </si>
  <si>
    <t>Республика Северная Осетия - Алания</t>
  </si>
  <si>
    <t>Республика Татарстан (Татарстан)</t>
  </si>
  <si>
    <t>Республика Тыва</t>
  </si>
  <si>
    <t>Удмуртская Республика</t>
  </si>
  <si>
    <t>Республика Хакасия</t>
  </si>
  <si>
    <t>Чеченская Республика</t>
  </si>
  <si>
    <t>Чувашская Республика - Чувашия</t>
  </si>
  <si>
    <t>Алтайский край</t>
  </si>
  <si>
    <t>Забайкальский край</t>
  </si>
  <si>
    <t xml:space="preserve">Отклонение </t>
  </si>
  <si>
    <t>Утвержденная субвенция 2022=2021+дефлятор</t>
  </si>
  <si>
    <t>Отклонение к утвержденному</t>
  </si>
  <si>
    <t>Итоговый проект (Методика МФ+109)</t>
  </si>
  <si>
    <t>Итоговый проект (Методика МФ+106)</t>
  </si>
  <si>
    <t>Итоговый проект (Методика МФ+189)</t>
  </si>
  <si>
    <t>Итого Камчатский край</t>
  </si>
  <si>
    <t>Оплата стоимости проезда и провоза багажа работников 2023</t>
  </si>
  <si>
    <t>Общий объем субвенции на 2023 год</t>
  </si>
  <si>
    <t>Общий объем субвенции на 2025 год</t>
  </si>
  <si>
    <t>Вилючинский городской округ</t>
  </si>
  <si>
    <t>Усть-Большерецкий                              муниципальный район</t>
  </si>
  <si>
    <t>Усть-Камчатский муниципальный район</t>
  </si>
  <si>
    <t>Быстринский муниципальный район</t>
  </si>
  <si>
    <t>Соболевский муниципальный район</t>
  </si>
  <si>
    <t>Алеутский муниципальный округ</t>
  </si>
  <si>
    <t>Тигильский муниципальный район</t>
  </si>
  <si>
    <t>Карагинский муниципальный район</t>
  </si>
  <si>
    <t>Олюторский муниципальный район</t>
  </si>
  <si>
    <t>Пенжинский муниципальный район</t>
  </si>
  <si>
    <t>Городской округ "поселок Палана"</t>
  </si>
  <si>
    <t>Коэффициент  расселения</t>
  </si>
  <si>
    <t>Всего по муниципальным образованиям</t>
  </si>
  <si>
    <t>данные Агентства ЗАГС и архивного дела Камчатского края</t>
  </si>
  <si>
    <t>Мильковский муниципальный район</t>
  </si>
  <si>
    <t>Время для реализации административной процедуры всего количества актов,
 часов</t>
  </si>
  <si>
    <t>Норматив рабочего времени в году
(247,5 рабочих дней в году x 8 рабочих часов в день)</t>
  </si>
  <si>
    <t>Должностной оклад с индексацией 1,055 на
 2024 год</t>
  </si>
  <si>
    <t>Должностной оклад с индексацией 1,04 на
 2025 год</t>
  </si>
  <si>
    <t>Должностной оклад с индексацией на 1,04 на
2023 год</t>
  </si>
  <si>
    <t>Среднемесячная заработная плата гражданских служащих на 
2024 год</t>
  </si>
  <si>
    <t>Среднемесячная заработная плата гражданских служащих на 
2025 год</t>
  </si>
  <si>
    <t>Расходы на оплату труда гражданских служащих 1 чел. в год 
2023 год</t>
  </si>
  <si>
    <t>Расходы на оплату труда гражданских служащих 1 чел. в год
 2024 год</t>
  </si>
  <si>
    <t>Расходы на оплату труда гражданских служащих 1 чел. в год 
2025 год</t>
  </si>
  <si>
    <t>Районный коэффициент к заработной плате на федеральном уровне</t>
  </si>
  <si>
    <t>Процентная надбавка  к заработной плате на федеральном уровне</t>
  </si>
  <si>
    <t>Районный коэффициент и процентная надбавка к заработной плате на федеральном уровне</t>
  </si>
  <si>
    <t>Районный коэффициент и процентная надбавка в Камчатском крае</t>
  </si>
  <si>
    <t>Расходы на оплату труда всего
 2023</t>
  </si>
  <si>
    <t>Прочие расходы (мат. затраты) 
2023</t>
  </si>
  <si>
    <t>Компенсация расходов на оплату проезда к месту проведения отпуска
 2023</t>
  </si>
  <si>
    <t>Годовой объем субвенции из федерального бюджета
  на 2023 год</t>
  </si>
  <si>
    <t>Разница между районным коэффициентом Камчатского края и коэффициентом федерального законодательства
 2023</t>
  </si>
  <si>
    <t>Разница между районным коэффициентом Камчатского края и коэффициентом федерального законодательства с индексацией на 1,04 на
 2023</t>
  </si>
  <si>
    <t>Расходы на оплату труда, всего на 
2024</t>
  </si>
  <si>
    <t>Прочие расходы (мат. затраты) 
2024</t>
  </si>
  <si>
    <t>Компенсация расходов на оплату проезда к месту проведения отпуска 
2024</t>
  </si>
  <si>
    <t>Годовой объем субвенции из федерального бюджета 
на 2024 год</t>
  </si>
  <si>
    <t>Разница между районным коэффициентом Камчатского края и коэффициентом федерального законодательства 
2024</t>
  </si>
  <si>
    <t>Расходы на оплату труда, всего 
2025</t>
  </si>
  <si>
    <t>Прочие расходы (мат. затраты) 
2025</t>
  </si>
  <si>
    <t>Разница между районным коэффициентом Камчатского края и коэффициентом федерального законодательства
 2025</t>
  </si>
  <si>
    <t>Общий объем субвенции на 
2024 год</t>
  </si>
  <si>
    <t>5=гр.2/гр. 3*гр.4</t>
  </si>
  <si>
    <t>11=гр.10*1,04</t>
  </si>
  <si>
    <t>12=гр.11*1,055</t>
  </si>
  <si>
    <t>13=гр.12*1,04</t>
  </si>
  <si>
    <t>19=гр.16*12</t>
  </si>
  <si>
    <t>14=гр.11*гр.23*гр.25*гр20/12</t>
  </si>
  <si>
    <t>15=гр.12*гр.23*гр.25*гр20/12</t>
  </si>
  <si>
    <t>16=гр.13*гр.23*гр.25*гр20/12</t>
  </si>
  <si>
    <t>17=гр.14*12</t>
  </si>
  <si>
    <t>18=гр.15*12</t>
  </si>
  <si>
    <t>30=(гр26/гр.23*гр.24)-гр.26</t>
  </si>
  <si>
    <t>32=гр.29+гр.31</t>
  </si>
  <si>
    <t>36=гр.33+гр.34+гр.35</t>
  </si>
  <si>
    <t>38=гр.36+гр.37</t>
  </si>
  <si>
    <t>39=гр.19*гр.5</t>
  </si>
  <si>
    <t>40=гр39*0,2</t>
  </si>
  <si>
    <t>41=гр.5/2*гр.16</t>
  </si>
  <si>
    <t>42=гр.39+гр.40+гр41</t>
  </si>
  <si>
    <t>37=гр.33/гр.23*гр24-гр.33</t>
  </si>
  <si>
    <t>43=гр.39/гр.23*гр.24-гр.39</t>
  </si>
  <si>
    <t>44=гр.42+гр.43</t>
  </si>
  <si>
    <t>27=гр.26*0,2</t>
  </si>
  <si>
    <t>29=гр.26+гр.27+гр.28</t>
  </si>
  <si>
    <t>31=гр.30*1,04</t>
  </si>
  <si>
    <t>33=гр.18*гр.5</t>
  </si>
  <si>
    <t>34=гр.33*0,2</t>
  </si>
  <si>
    <t>35=гр.5/2*гр.15</t>
  </si>
  <si>
    <t>к расчетам межбюджетных трансфертов на 2023-2025 годы</t>
  </si>
  <si>
    <t>Расчет объема субвенций, предоставляемых из краевого бюджета местным бюджетам для осуществления государственных полномочий по вопросам государственной регистрации актов гражданского состояния, на 2023-2025 годы</t>
  </si>
  <si>
    <t>Компенсация расходов на оплату проезда к  месту проведения отпуска 
2025</t>
  </si>
  <si>
    <t>Годовой объем субвенции из  федерального бюджета 
 на 2025 год</t>
  </si>
  <si>
    <t>28=гр. 5/2*гр.14</t>
  </si>
  <si>
    <t>Наименование муниципального района (муниципального, городского округа)</t>
  </si>
  <si>
    <t>Должностной оклад главного специалиста-эксперта по Указу Президента № 763 на 01.08.2022</t>
  </si>
  <si>
    <t>Среднемесячная заработная плата гражданских служащих по Указу Президента № 763  на
 2023 год</t>
  </si>
  <si>
    <t>Нормативная численность работников (шт. ед.)</t>
  </si>
  <si>
    <t>Численность обслуживающего персонала - 17,5% (шт. ед.)</t>
  </si>
  <si>
    <t>Осн. численность,
 всего (шт. ед.)</t>
  </si>
  <si>
    <t>Фактическая численность, 
всего (шт. ед.)</t>
  </si>
  <si>
    <t>Таблица № 49.25.1</t>
  </si>
  <si>
    <t>Продолжение таблицы № 49.25.1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</si>
</sst>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164" formatCode="_-* #,##0.00_р_._-;\-* #,##0.00_р_._-;_-* &quot;-&quot;??_р_._-;_-@_-"/>
    <numFmt numFmtId="165" formatCode="_-* #,##0\ _р_._-;\-* #,##0\ _р_._-;_-* &quot;-&quot;\ _р_._-;_-@_-"/>
    <numFmt numFmtId="166" formatCode="_-* #,##0.00\ _р_._-;\-* #,##0.00\ _р_._-;_-* &quot;-&quot;??\ _р_._-;_-@_-"/>
    <numFmt numFmtId="167" formatCode="#,##0.000"/>
    <numFmt numFmtId="168" formatCode="#,##0.0"/>
    <numFmt numFmtId="169" formatCode="0.000"/>
    <numFmt numFmtId="170" formatCode="0.0%"/>
    <numFmt numFmtId="171" formatCode="0.00000000"/>
  </numFmts>
  <fonts count="2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name val="Arial Cyr"/>
      <family val="2"/>
      <charset val="204"/>
    </font>
    <font>
      <sz val="10"/>
      <name val="Arial"/>
      <family val="2"/>
      <charset val="204"/>
    </font>
    <font>
      <sz val="10"/>
      <name val="Tahoma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10"/>
      <color rgb="FF9C0006"/>
      <name val="Times New Roman"/>
      <family val="1"/>
      <charset val="204"/>
    </font>
    <font>
      <sz val="10"/>
      <color rgb="FF00610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  <font>
      <sz val="7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color theme="0"/>
      <name val="Times New Roman"/>
      <family val="1"/>
      <charset val="204"/>
    </font>
    <font>
      <b/>
      <sz val="10"/>
      <color theme="0"/>
      <name val="Times New Roman"/>
      <family val="1"/>
      <charset val="204"/>
    </font>
  </fonts>
  <fills count="15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FF99"/>
        <bgColor indexed="64"/>
      </patternFill>
    </fill>
  </fills>
  <borders count="7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25">
    <xf numFmtId="0" fontId="0" fillId="0" borderId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 applyNumberFormat="0" applyFont="0" applyFill="0" applyBorder="0" applyAlignment="0" applyProtection="0">
      <alignment vertical="top"/>
    </xf>
    <xf numFmtId="0" fontId="5" fillId="0" borderId="0"/>
    <xf numFmtId="0" fontId="1" fillId="2" borderId="1" applyNumberFormat="0" applyFont="0" applyAlignment="0" applyProtection="0"/>
    <xf numFmtId="165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12" fillId="13" borderId="0" applyNumberFormat="0" applyBorder="0" applyAlignment="0" applyProtection="0"/>
    <xf numFmtId="0" fontId="13" fillId="12" borderId="0" applyNumberFormat="0" applyBorder="0" applyAlignment="0" applyProtection="0"/>
  </cellStyleXfs>
  <cellXfs count="113">
    <xf numFmtId="0" fontId="0" fillId="0" borderId="0" xfId="0"/>
    <xf numFmtId="0" fontId="8" fillId="0" borderId="0" xfId="0" applyFont="1"/>
    <xf numFmtId="0" fontId="6" fillId="0" borderId="0" xfId="0" applyFont="1" applyAlignment="1">
      <alignment horizontal="center"/>
    </xf>
    <xf numFmtId="0" fontId="15" fillId="0" borderId="0" xfId="0" applyFont="1"/>
    <xf numFmtId="0" fontId="7" fillId="0" borderId="0" xfId="0" applyFont="1" applyAlignment="1">
      <alignment wrapText="1"/>
    </xf>
    <xf numFmtId="0" fontId="7" fillId="0" borderId="0" xfId="0" applyFont="1" applyFill="1" applyAlignment="1">
      <alignment wrapText="1"/>
    </xf>
    <xf numFmtId="0" fontId="14" fillId="0" borderId="0" xfId="0" applyFont="1" applyAlignment="1">
      <alignment wrapText="1"/>
    </xf>
    <xf numFmtId="0" fontId="7" fillId="14" borderId="0" xfId="0" applyFont="1" applyFill="1" applyAlignment="1">
      <alignment wrapText="1"/>
    </xf>
    <xf numFmtId="168" fontId="7" fillId="0" borderId="0" xfId="0" applyNumberFormat="1" applyFont="1" applyFill="1" applyAlignment="1">
      <alignment wrapText="1"/>
    </xf>
    <xf numFmtId="171" fontId="7" fillId="0" borderId="0" xfId="0" applyNumberFormat="1" applyFont="1" applyFill="1" applyAlignment="1">
      <alignment wrapText="1"/>
    </xf>
    <xf numFmtId="0" fontId="7" fillId="11" borderId="0" xfId="0" applyFont="1" applyFill="1" applyAlignment="1">
      <alignment wrapText="1"/>
    </xf>
    <xf numFmtId="3" fontId="14" fillId="0" borderId="0" xfId="0" applyNumberFormat="1" applyFont="1" applyAlignment="1">
      <alignment wrapText="1"/>
    </xf>
    <xf numFmtId="0" fontId="17" fillId="0" borderId="0" xfId="0" applyFont="1"/>
    <xf numFmtId="0" fontId="7" fillId="11" borderId="3" xfId="0" applyFont="1" applyFill="1" applyBorder="1" applyAlignment="1">
      <alignment vertical="center" wrapText="1"/>
    </xf>
    <xf numFmtId="3" fontId="7" fillId="11" borderId="3" xfId="0" applyNumberFormat="1" applyFont="1" applyFill="1" applyBorder="1" applyAlignment="1">
      <alignment vertical="center" wrapText="1"/>
    </xf>
    <xf numFmtId="167" fontId="7" fillId="11" borderId="3" xfId="0" applyNumberFormat="1" applyFont="1" applyFill="1" applyBorder="1" applyAlignment="1">
      <alignment vertical="center" wrapText="1"/>
    </xf>
    <xf numFmtId="168" fontId="7" fillId="11" borderId="3" xfId="0" applyNumberFormat="1" applyFont="1" applyFill="1" applyBorder="1" applyAlignment="1">
      <alignment vertical="center" wrapText="1"/>
    </xf>
    <xf numFmtId="3" fontId="14" fillId="11" borderId="3" xfId="0" applyNumberFormat="1" applyFont="1" applyFill="1" applyBorder="1" applyAlignment="1">
      <alignment vertical="center" wrapText="1"/>
    </xf>
    <xf numFmtId="169" fontId="7" fillId="11" borderId="3" xfId="0" applyNumberFormat="1" applyFont="1" applyFill="1" applyBorder="1" applyAlignment="1">
      <alignment vertical="center" wrapText="1"/>
    </xf>
    <xf numFmtId="170" fontId="7" fillId="11" borderId="3" xfId="0" applyNumberFormat="1" applyFont="1" applyFill="1" applyBorder="1" applyAlignment="1">
      <alignment vertical="center" wrapText="1"/>
    </xf>
    <xf numFmtId="9" fontId="7" fillId="11" borderId="3" xfId="0" applyNumberFormat="1" applyFont="1" applyFill="1" applyBorder="1" applyAlignment="1">
      <alignment vertical="center" wrapText="1"/>
    </xf>
    <xf numFmtId="1" fontId="7" fillId="11" borderId="3" xfId="0" applyNumberFormat="1" applyFont="1" applyFill="1" applyBorder="1" applyAlignment="1">
      <alignment vertical="center" wrapText="1"/>
    </xf>
    <xf numFmtId="0" fontId="15" fillId="11" borderId="3" xfId="0" applyFont="1" applyFill="1" applyBorder="1"/>
    <xf numFmtId="4" fontId="7" fillId="11" borderId="3" xfId="0" applyNumberFormat="1" applyFont="1" applyFill="1" applyBorder="1" applyAlignment="1">
      <alignment vertical="center" wrapText="1"/>
    </xf>
    <xf numFmtId="168" fontId="7" fillId="11" borderId="3" xfId="0" applyNumberFormat="1" applyFont="1" applyFill="1" applyBorder="1"/>
    <xf numFmtId="49" fontId="7" fillId="11" borderId="3" xfId="0" applyNumberFormat="1" applyFont="1" applyFill="1" applyBorder="1" applyAlignment="1">
      <alignment vertical="center" wrapText="1"/>
    </xf>
    <xf numFmtId="0" fontId="14" fillId="11" borderId="3" xfId="0" applyFont="1" applyFill="1" applyBorder="1" applyAlignment="1">
      <alignment vertical="center" wrapText="1"/>
    </xf>
    <xf numFmtId="168" fontId="14" fillId="11" borderId="3" xfId="0" applyNumberFormat="1" applyFont="1" applyFill="1" applyBorder="1" applyAlignment="1">
      <alignment vertical="center" wrapText="1"/>
    </xf>
    <xf numFmtId="0" fontId="9" fillId="0" borderId="0" xfId="0" applyFont="1" applyBorder="1" applyAlignment="1">
      <alignment horizontal="center" vertical="center" wrapText="1"/>
    </xf>
    <xf numFmtId="2" fontId="7" fillId="11" borderId="3" xfId="0" applyNumberFormat="1" applyFont="1" applyFill="1" applyBorder="1" applyAlignment="1">
      <alignment vertical="center" wrapText="1"/>
    </xf>
    <xf numFmtId="2" fontId="14" fillId="11" borderId="3" xfId="0" applyNumberFormat="1" applyFont="1" applyFill="1" applyBorder="1" applyAlignment="1">
      <alignment vertical="center" wrapText="1"/>
    </xf>
    <xf numFmtId="4" fontId="14" fillId="11" borderId="3" xfId="0" applyNumberFormat="1" applyFont="1" applyFill="1" applyBorder="1" applyAlignment="1">
      <alignment vertical="center" wrapText="1"/>
    </xf>
    <xf numFmtId="0" fontId="9" fillId="11" borderId="2" xfId="0" applyFont="1" applyFill="1" applyBorder="1" applyAlignment="1">
      <alignment horizontal="center" vertical="center" wrapText="1"/>
    </xf>
    <xf numFmtId="0" fontId="16" fillId="11" borderId="2" xfId="0" applyFont="1" applyFill="1" applyBorder="1"/>
    <xf numFmtId="4" fontId="7" fillId="11" borderId="3" xfId="0" applyNumberFormat="1" applyFont="1" applyFill="1" applyBorder="1"/>
    <xf numFmtId="0" fontId="19" fillId="0" borderId="0" xfId="0" applyFont="1" applyBorder="1" applyAlignment="1">
      <alignment vertical="center" wrapText="1"/>
    </xf>
    <xf numFmtId="0" fontId="7" fillId="11" borderId="4" xfId="0" applyFont="1" applyFill="1" applyBorder="1" applyAlignment="1">
      <alignment vertical="center" wrapText="1"/>
    </xf>
    <xf numFmtId="3" fontId="7" fillId="11" borderId="4" xfId="0" applyNumberFormat="1" applyFont="1" applyFill="1" applyBorder="1" applyAlignment="1">
      <alignment vertical="center" wrapText="1"/>
    </xf>
    <xf numFmtId="167" fontId="7" fillId="11" borderId="4" xfId="0" applyNumberFormat="1" applyFont="1" applyFill="1" applyBorder="1" applyAlignment="1">
      <alignment vertical="center" wrapText="1"/>
    </xf>
    <xf numFmtId="4" fontId="7" fillId="11" borderId="4" xfId="0" applyNumberFormat="1" applyFont="1" applyFill="1" applyBorder="1" applyAlignment="1">
      <alignment vertical="center" wrapText="1"/>
    </xf>
    <xf numFmtId="168" fontId="7" fillId="11" borderId="4" xfId="0" applyNumberFormat="1" applyFont="1" applyFill="1" applyBorder="1" applyAlignment="1">
      <alignment vertical="center" wrapText="1"/>
    </xf>
    <xf numFmtId="169" fontId="7" fillId="11" borderId="4" xfId="0" applyNumberFormat="1" applyFont="1" applyFill="1" applyBorder="1" applyAlignment="1">
      <alignment vertical="center" wrapText="1"/>
    </xf>
    <xf numFmtId="170" fontId="7" fillId="11" borderId="4" xfId="0" applyNumberFormat="1" applyFont="1" applyFill="1" applyBorder="1" applyAlignment="1">
      <alignment vertical="center" wrapText="1"/>
    </xf>
    <xf numFmtId="9" fontId="7" fillId="11" borderId="4" xfId="0" applyNumberFormat="1" applyFont="1" applyFill="1" applyBorder="1" applyAlignment="1">
      <alignment vertical="center" wrapText="1"/>
    </xf>
    <xf numFmtId="1" fontId="7" fillId="11" borderId="4" xfId="0" applyNumberFormat="1" applyFont="1" applyFill="1" applyBorder="1" applyAlignment="1">
      <alignment vertical="center" wrapText="1"/>
    </xf>
    <xf numFmtId="0" fontId="15" fillId="11" borderId="4" xfId="0" applyFont="1" applyFill="1" applyBorder="1"/>
    <xf numFmtId="168" fontId="7" fillId="11" borderId="4" xfId="0" applyNumberFormat="1" applyFont="1" applyFill="1" applyBorder="1"/>
    <xf numFmtId="2" fontId="7" fillId="11" borderId="4" xfId="0" applyNumberFormat="1" applyFont="1" applyFill="1" applyBorder="1" applyAlignment="1">
      <alignment vertical="center" wrapText="1"/>
    </xf>
    <xf numFmtId="4" fontId="7" fillId="11" borderId="4" xfId="0" applyNumberFormat="1" applyFont="1" applyFill="1" applyBorder="1"/>
    <xf numFmtId="2" fontId="9" fillId="11" borderId="2" xfId="0" applyNumberFormat="1" applyFont="1" applyFill="1" applyBorder="1" applyAlignment="1">
      <alignment horizontal="center" vertical="center" wrapText="1"/>
    </xf>
    <xf numFmtId="0" fontId="11" fillId="11" borderId="2" xfId="0" applyFont="1" applyFill="1" applyBorder="1" applyAlignment="1">
      <alignment horizontal="center" vertical="center" wrapText="1"/>
    </xf>
    <xf numFmtId="0" fontId="0" fillId="11" borderId="2" xfId="0" applyFont="1" applyFill="1" applyBorder="1" applyAlignment="1">
      <alignment horizontal="center"/>
    </xf>
    <xf numFmtId="0" fontId="7" fillId="11" borderId="2" xfId="0" applyFont="1" applyFill="1" applyBorder="1" applyAlignment="1">
      <alignment vertical="center" wrapText="1"/>
    </xf>
    <xf numFmtId="3" fontId="7" fillId="11" borderId="2" xfId="0" applyNumberFormat="1" applyFont="1" applyFill="1" applyBorder="1" applyAlignment="1">
      <alignment vertical="center" wrapText="1"/>
    </xf>
    <xf numFmtId="167" fontId="7" fillId="11" borderId="2" xfId="0" applyNumberFormat="1" applyFont="1" applyFill="1" applyBorder="1" applyAlignment="1">
      <alignment vertical="center" wrapText="1"/>
    </xf>
    <xf numFmtId="168" fontId="7" fillId="11" borderId="2" xfId="0" applyNumberFormat="1" applyFont="1" applyFill="1" applyBorder="1" applyAlignment="1">
      <alignment vertical="center" wrapText="1"/>
    </xf>
    <xf numFmtId="3" fontId="14" fillId="11" borderId="2" xfId="0" applyNumberFormat="1" applyFont="1" applyFill="1" applyBorder="1" applyAlignment="1">
      <alignment vertical="center" wrapText="1"/>
    </xf>
    <xf numFmtId="169" fontId="7" fillId="11" borderId="2" xfId="0" applyNumberFormat="1" applyFont="1" applyFill="1" applyBorder="1" applyAlignment="1">
      <alignment vertical="center" wrapText="1"/>
    </xf>
    <xf numFmtId="170" fontId="7" fillId="11" borderId="2" xfId="0" applyNumberFormat="1" applyFont="1" applyFill="1" applyBorder="1" applyAlignment="1">
      <alignment vertical="center" wrapText="1"/>
    </xf>
    <xf numFmtId="9" fontId="7" fillId="11" borderId="2" xfId="0" applyNumberFormat="1" applyFont="1" applyFill="1" applyBorder="1" applyAlignment="1">
      <alignment vertical="center" wrapText="1"/>
    </xf>
    <xf numFmtId="1" fontId="7" fillId="11" borderId="2" xfId="0" applyNumberFormat="1" applyFont="1" applyFill="1" applyBorder="1" applyAlignment="1">
      <alignment vertical="center" wrapText="1"/>
    </xf>
    <xf numFmtId="0" fontId="15" fillId="11" borderId="2" xfId="0" applyFont="1" applyFill="1" applyBorder="1"/>
    <xf numFmtId="0" fontId="18" fillId="11" borderId="2" xfId="0" applyFont="1" applyFill="1" applyBorder="1" applyAlignment="1">
      <alignment horizontal="center" vertical="center" wrapText="1"/>
    </xf>
    <xf numFmtId="3" fontId="18" fillId="11" borderId="2" xfId="0" applyNumberFormat="1" applyFont="1" applyFill="1" applyBorder="1" applyAlignment="1">
      <alignment horizontal="center" vertical="center" wrapText="1"/>
    </xf>
    <xf numFmtId="0" fontId="7" fillId="0" borderId="5" xfId="0" applyFont="1" applyBorder="1" applyAlignment="1">
      <alignment vertical="center" wrapText="1"/>
    </xf>
    <xf numFmtId="3" fontId="7" fillId="11" borderId="5" xfId="0" applyNumberFormat="1" applyFont="1" applyFill="1" applyBorder="1" applyAlignment="1">
      <alignment vertical="center" wrapText="1"/>
    </xf>
    <xf numFmtId="3" fontId="7" fillId="0" borderId="5" xfId="0" applyNumberFormat="1" applyFont="1" applyBorder="1" applyAlignment="1">
      <alignment vertical="center" wrapText="1"/>
    </xf>
    <xf numFmtId="167" fontId="7" fillId="11" borderId="5" xfId="0" applyNumberFormat="1" applyFont="1" applyFill="1" applyBorder="1" applyAlignment="1">
      <alignment vertical="center" wrapText="1"/>
    </xf>
    <xf numFmtId="4" fontId="7" fillId="11" borderId="5" xfId="0" applyNumberFormat="1" applyFont="1" applyFill="1" applyBorder="1" applyAlignment="1">
      <alignment vertical="center" wrapText="1"/>
    </xf>
    <xf numFmtId="168" fontId="7" fillId="11" borderId="5" xfId="0" applyNumberFormat="1" applyFont="1" applyFill="1" applyBorder="1" applyAlignment="1">
      <alignment vertical="center" wrapText="1"/>
    </xf>
    <xf numFmtId="169" fontId="7" fillId="11" borderId="5" xfId="0" applyNumberFormat="1" applyFont="1" applyFill="1" applyBorder="1" applyAlignment="1">
      <alignment vertical="center" wrapText="1"/>
    </xf>
    <xf numFmtId="170" fontId="7" fillId="11" borderId="5" xfId="0" applyNumberFormat="1" applyFont="1" applyFill="1" applyBorder="1" applyAlignment="1">
      <alignment vertical="center" wrapText="1"/>
    </xf>
    <xf numFmtId="9" fontId="7" fillId="11" borderId="5" xfId="0" applyNumberFormat="1" applyFont="1" applyFill="1" applyBorder="1" applyAlignment="1">
      <alignment vertical="center" wrapText="1"/>
    </xf>
    <xf numFmtId="1" fontId="7" fillId="11" borderId="5" xfId="0" applyNumberFormat="1" applyFont="1" applyFill="1" applyBorder="1" applyAlignment="1">
      <alignment vertical="center" wrapText="1"/>
    </xf>
    <xf numFmtId="0" fontId="15" fillId="11" borderId="5" xfId="0" applyFont="1" applyFill="1" applyBorder="1"/>
    <xf numFmtId="2" fontId="7" fillId="11" borderId="5" xfId="0" applyNumberFormat="1" applyFont="1" applyFill="1" applyBorder="1" applyAlignment="1">
      <alignment vertical="center" wrapText="1"/>
    </xf>
    <xf numFmtId="0" fontId="14" fillId="0" borderId="2" xfId="0" applyFont="1" applyBorder="1" applyAlignment="1">
      <alignment vertical="center" wrapText="1"/>
    </xf>
    <xf numFmtId="4" fontId="14" fillId="11" borderId="2" xfId="0" applyNumberFormat="1" applyFont="1" applyFill="1" applyBorder="1" applyAlignment="1">
      <alignment vertical="center" wrapText="1"/>
    </xf>
    <xf numFmtId="2" fontId="14" fillId="11" borderId="2" xfId="0" applyNumberFormat="1" applyFont="1" applyFill="1" applyBorder="1" applyAlignment="1">
      <alignment vertical="center" wrapText="1"/>
    </xf>
    <xf numFmtId="0" fontId="10" fillId="0" borderId="0" xfId="0" applyFont="1" applyBorder="1" applyAlignment="1">
      <alignment vertical="center" wrapText="1"/>
    </xf>
    <xf numFmtId="0" fontId="20" fillId="0" borderId="0" xfId="0" applyFont="1" applyAlignment="1">
      <alignment wrapText="1"/>
    </xf>
    <xf numFmtId="0" fontId="20" fillId="11" borderId="0" xfId="0" applyFont="1" applyFill="1" applyAlignment="1">
      <alignment wrapText="1"/>
    </xf>
    <xf numFmtId="0" fontId="20" fillId="0" borderId="0" xfId="0" applyFont="1" applyFill="1" applyAlignment="1">
      <alignment wrapText="1"/>
    </xf>
    <xf numFmtId="0" fontId="21" fillId="0" borderId="0" xfId="0" applyFont="1" applyAlignment="1">
      <alignment wrapText="1"/>
    </xf>
    <xf numFmtId="0" fontId="21" fillId="11" borderId="0" xfId="0" applyFont="1" applyFill="1" applyAlignment="1">
      <alignment wrapText="1"/>
    </xf>
    <xf numFmtId="168" fontId="20" fillId="11" borderId="0" xfId="0" applyNumberFormat="1" applyFont="1" applyFill="1" applyAlignment="1">
      <alignment wrapText="1"/>
    </xf>
    <xf numFmtId="0" fontId="2" fillId="11" borderId="0" xfId="0" applyFont="1" applyFill="1"/>
    <xf numFmtId="0" fontId="2" fillId="0" borderId="0" xfId="0" applyFont="1"/>
    <xf numFmtId="0" fontId="14" fillId="0" borderId="0" xfId="0" applyFont="1" applyFill="1" applyAlignment="1">
      <alignment wrapText="1"/>
    </xf>
    <xf numFmtId="0" fontId="0" fillId="0" borderId="0" xfId="0" applyFill="1"/>
    <xf numFmtId="169" fontId="9" fillId="0" borderId="2" xfId="0" applyNumberFormat="1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169" fontId="14" fillId="0" borderId="2" xfId="0" applyNumberFormat="1" applyFont="1" applyFill="1" applyBorder="1" applyAlignment="1">
      <alignment vertical="center" wrapText="1"/>
    </xf>
    <xf numFmtId="0" fontId="15" fillId="0" borderId="2" xfId="0" applyFont="1" applyFill="1" applyBorder="1"/>
    <xf numFmtId="0" fontId="16" fillId="0" borderId="2" xfId="0" applyFont="1" applyFill="1" applyBorder="1"/>
    <xf numFmtId="3" fontId="18" fillId="0" borderId="2" xfId="0" applyNumberFormat="1" applyFont="1" applyFill="1" applyBorder="1" applyAlignment="1">
      <alignment horizontal="center" vertical="center" wrapText="1"/>
    </xf>
    <xf numFmtId="0" fontId="18" fillId="0" borderId="2" xfId="0" applyFont="1" applyFill="1" applyBorder="1" applyAlignment="1">
      <alignment horizontal="center" vertical="center" wrapText="1"/>
    </xf>
    <xf numFmtId="4" fontId="7" fillId="0" borderId="4" xfId="0" applyNumberFormat="1" applyFont="1" applyFill="1" applyBorder="1" applyAlignment="1">
      <alignment vertical="center" wrapText="1"/>
    </xf>
    <xf numFmtId="4" fontId="7" fillId="0" borderId="3" xfId="0" applyNumberFormat="1" applyFont="1" applyFill="1" applyBorder="1" applyAlignment="1">
      <alignment vertical="center" wrapText="1"/>
    </xf>
    <xf numFmtId="4" fontId="14" fillId="0" borderId="3" xfId="0" applyNumberFormat="1" applyFont="1" applyFill="1" applyBorder="1" applyAlignment="1">
      <alignment vertical="center" wrapText="1"/>
    </xf>
    <xf numFmtId="2" fontId="14" fillId="0" borderId="3" xfId="0" applyNumberFormat="1" applyFont="1" applyFill="1" applyBorder="1" applyAlignment="1">
      <alignment vertical="center" wrapText="1"/>
    </xf>
    <xf numFmtId="4" fontId="7" fillId="0" borderId="5" xfId="0" applyNumberFormat="1" applyFont="1" applyFill="1" applyBorder="1" applyAlignment="1">
      <alignment vertical="center" wrapText="1"/>
    </xf>
    <xf numFmtId="4" fontId="14" fillId="0" borderId="2" xfId="0" applyNumberFormat="1" applyFont="1" applyFill="1" applyBorder="1" applyAlignment="1">
      <alignment vertical="center" wrapText="1"/>
    </xf>
    <xf numFmtId="2" fontId="14" fillId="0" borderId="2" xfId="0" applyNumberFormat="1" applyFont="1" applyFill="1" applyBorder="1" applyAlignment="1">
      <alignment vertical="center" wrapText="1"/>
    </xf>
    <xf numFmtId="0" fontId="21" fillId="0" borderId="0" xfId="0" applyFont="1" applyFill="1" applyAlignment="1">
      <alignment wrapText="1"/>
    </xf>
    <xf numFmtId="0" fontId="2" fillId="0" borderId="0" xfId="0" applyFont="1" applyFill="1"/>
    <xf numFmtId="3" fontId="14" fillId="0" borderId="0" xfId="0" applyNumberFormat="1" applyFont="1" applyFill="1" applyAlignment="1">
      <alignment wrapText="1"/>
    </xf>
    <xf numFmtId="0" fontId="7" fillId="0" borderId="0" xfId="0" applyFont="1" applyFill="1" applyAlignment="1">
      <alignment horizontal="right" wrapText="1"/>
    </xf>
    <xf numFmtId="0" fontId="7" fillId="0" borderId="0" xfId="0" applyFont="1" applyFill="1" applyAlignment="1">
      <alignment horizontal="right" vertical="top" wrapText="1"/>
    </xf>
    <xf numFmtId="0" fontId="10" fillId="0" borderId="0" xfId="0" applyFont="1" applyBorder="1" applyAlignment="1">
      <alignment horizontal="right" vertical="center" wrapText="1"/>
    </xf>
    <xf numFmtId="0" fontId="10" fillId="0" borderId="0" xfId="0" applyFont="1" applyFill="1" applyBorder="1" applyAlignment="1">
      <alignment horizontal="right" vertical="center" wrapText="1"/>
    </xf>
    <xf numFmtId="0" fontId="7" fillId="0" borderId="6" xfId="0" applyFont="1" applyBorder="1" applyAlignment="1">
      <alignment horizontal="right" vertical="center" wrapText="1"/>
    </xf>
    <xf numFmtId="0" fontId="19" fillId="0" borderId="0" xfId="0" applyFont="1" applyBorder="1" applyAlignment="1">
      <alignment horizontal="center" vertical="center" wrapText="1"/>
    </xf>
  </cellXfs>
  <cellStyles count="25">
    <cellStyle name="20% - Акцент1 2" xfId="1"/>
    <cellStyle name="20% - Акцент2 2" xfId="2"/>
    <cellStyle name="20% - Акцент3 2" xfId="3"/>
    <cellStyle name="20% - Акцент4 2" xfId="4"/>
    <cellStyle name="40% - Акцент3 2" xfId="5"/>
    <cellStyle name="60% - Акцент3 2" xfId="6"/>
    <cellStyle name="60% - Акцент4 2" xfId="7"/>
    <cellStyle name="60% - Акцент6 2" xfId="8"/>
    <cellStyle name="Обычный" xfId="0" builtinId="0"/>
    <cellStyle name="Обычный 2" xfId="9"/>
    <cellStyle name="Обычный 2 2" xfId="10"/>
    <cellStyle name="Обычный 2 2 2" xfId="11"/>
    <cellStyle name="Обычный 3" xfId="12"/>
    <cellStyle name="Обычный 3 2" xfId="13"/>
    <cellStyle name="Обычный 3 2 2" xfId="14"/>
    <cellStyle name="Обычный 4" xfId="15"/>
    <cellStyle name="Обычный 8" xfId="16"/>
    <cellStyle name="Плохой 2" xfId="23"/>
    <cellStyle name="Примечание 2" xfId="17"/>
    <cellStyle name="Тысячи [0]_Р Б" xfId="18"/>
    <cellStyle name="Тысячи_Р Б" xfId="19"/>
    <cellStyle name="Финансовый 2" xfId="20"/>
    <cellStyle name="Финансовый 2 2" xfId="21"/>
    <cellStyle name="Финансовый 2 2 2" xfId="22"/>
    <cellStyle name="Хороший 2" xfId="24"/>
  </cellStyles>
  <dxfs count="196"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ES53"/>
  <sheetViews>
    <sheetView tabSelected="1" view="pageBreakPreview" zoomScaleNormal="100" zoomScaleSheetLayoutView="100" workbookViewId="0">
      <pane xSplit="1" ySplit="6" topLeftCell="B7" activePane="bottomRight" state="frozen"/>
      <selection pane="topRight" activeCell="C1" sqref="C1"/>
      <selection pane="bottomLeft" activeCell="A9" sqref="A9"/>
      <selection pane="bottomRight" activeCell="AE47" sqref="AE47:ET49"/>
    </sheetView>
  </sheetViews>
  <sheetFormatPr defaultRowHeight="15" x14ac:dyDescent="0.25"/>
  <cols>
    <col min="1" max="1" width="33.28515625" style="4" customWidth="1"/>
    <col min="2" max="2" width="11.28515625" style="10" customWidth="1"/>
    <col min="3" max="3" width="8.7109375" style="4" customWidth="1"/>
    <col min="4" max="4" width="6.85546875" style="4" customWidth="1"/>
    <col min="5" max="5" width="11.5703125" style="4" customWidth="1"/>
    <col min="6" max="6" width="6.140625" style="4" customWidth="1"/>
    <col min="7" max="7" width="6.42578125" style="4" customWidth="1"/>
    <col min="8" max="8" width="6.85546875" style="4" customWidth="1"/>
    <col min="9" max="9" width="8.28515625" style="5" hidden="1" customWidth="1"/>
    <col min="10" max="10" width="10.28515625" style="4" customWidth="1"/>
    <col min="11" max="11" width="12.140625" style="4" customWidth="1"/>
    <col min="12" max="13" width="12.5703125" style="4" customWidth="1"/>
    <col min="14" max="14" width="10.28515625" style="5" hidden="1" customWidth="1"/>
    <col min="15" max="15" width="0.140625" style="5" hidden="1" customWidth="1"/>
    <col min="16" max="16" width="12.42578125" style="5" customWidth="1"/>
    <col min="17" max="17" width="11.7109375" style="5" customWidth="1"/>
    <col min="18" max="18" width="12.28515625" style="5" customWidth="1"/>
    <col min="19" max="21" width="10" style="4" customWidth="1"/>
    <col min="22" max="22" width="7.85546875" style="4" customWidth="1"/>
    <col min="23" max="23" width="11.140625" style="4" customWidth="1"/>
    <col min="24" max="24" width="9.5703125" style="4" customWidth="1"/>
    <col min="25" max="26" width="10.5703125" style="4" customWidth="1"/>
    <col min="27" max="27" width="8.140625" style="4" customWidth="1"/>
    <col min="28" max="28" width="11.140625" style="6" customWidth="1"/>
    <col min="29" max="29" width="10.5703125" style="6" customWidth="1"/>
    <col min="30" max="30" width="9.28515625" style="6" customWidth="1"/>
    <col min="31" max="31" width="12.28515625" style="6" customWidth="1"/>
    <col min="32" max="32" width="8.85546875" style="4" hidden="1" customWidth="1"/>
    <col min="33" max="34" width="6.5703125" style="4" hidden="1" customWidth="1"/>
    <col min="35" max="35" width="15.42578125" style="6" hidden="1" customWidth="1"/>
    <col min="36" max="36" width="7.28515625" style="6" hidden="1" customWidth="1"/>
    <col min="37" max="37" width="7.42578125" style="6" hidden="1" customWidth="1"/>
    <col min="38" max="38" width="9.5703125" style="6" hidden="1" customWidth="1"/>
    <col min="39" max="39" width="8.85546875" style="6" hidden="1" customWidth="1"/>
    <col min="40" max="40" width="8.7109375" style="6" hidden="1" customWidth="1"/>
    <col min="41" max="41" width="7" style="6" hidden="1" customWidth="1"/>
    <col min="42" max="42" width="7.42578125" style="6" hidden="1" customWidth="1"/>
    <col min="43" max="43" width="7.7109375" style="6" hidden="1" customWidth="1"/>
    <col min="44" max="44" width="7.42578125" style="4" hidden="1" customWidth="1"/>
    <col min="45" max="45" width="11.28515625" style="4" hidden="1" customWidth="1"/>
    <col min="46" max="46" width="12.140625" style="4" hidden="1" customWidth="1"/>
    <col min="47" max="47" width="10.42578125" style="4" hidden="1" customWidth="1"/>
    <col min="48" max="50" width="10.7109375" style="5" hidden="1" customWidth="1"/>
    <col min="51" max="51" width="10.5703125" style="5" hidden="1" customWidth="1"/>
    <col min="52" max="52" width="10.85546875" style="5" hidden="1" customWidth="1"/>
    <col min="53" max="53" width="10.5703125" style="5" hidden="1" customWidth="1"/>
    <col min="54" max="54" width="11.42578125" style="5" hidden="1" customWidth="1"/>
    <col min="55" max="55" width="10.28515625" style="7" hidden="1" customWidth="1"/>
    <col min="56" max="56" width="6.42578125" style="5" hidden="1" customWidth="1"/>
    <col min="57" max="57" width="10.28515625" style="7" hidden="1" customWidth="1"/>
    <col min="58" max="58" width="10.7109375" style="7" hidden="1" customWidth="1"/>
    <col min="59" max="61" width="10.28515625" style="7" hidden="1" customWidth="1"/>
    <col min="62" max="62" width="11.5703125" style="5" hidden="1" customWidth="1"/>
    <col min="63" max="63" width="11.140625" style="5" hidden="1" customWidth="1"/>
    <col min="64" max="64" width="11.7109375" style="5" hidden="1" customWidth="1"/>
    <col min="65" max="65" width="11.85546875" style="5" hidden="1" customWidth="1"/>
    <col min="66" max="66" width="8.5703125" style="5" hidden="1" customWidth="1"/>
    <col min="67" max="67" width="10.140625" style="7" hidden="1" customWidth="1"/>
    <col min="68" max="68" width="9.140625" style="5" hidden="1" customWidth="1"/>
    <col min="69" max="70" width="10.28515625" style="7" hidden="1" customWidth="1"/>
    <col min="71" max="71" width="11.5703125" style="5" hidden="1" customWidth="1"/>
    <col min="72" max="78" width="11.140625" style="5" hidden="1" customWidth="1"/>
    <col min="79" max="79" width="11" style="5" hidden="1" customWidth="1"/>
    <col min="80" max="80" width="4" style="5" hidden="1" customWidth="1"/>
    <col min="81" max="81" width="3.42578125" hidden="1" customWidth="1"/>
    <col min="82" max="82" width="5.28515625" hidden="1" customWidth="1"/>
    <col min="83" max="83" width="16.5703125" customWidth="1"/>
    <col min="84" max="84" width="13.140625" customWidth="1"/>
    <col min="85" max="85" width="10.42578125" bestFit="1" customWidth="1"/>
    <col min="86" max="86" width="11.5703125" style="6" customWidth="1"/>
    <col min="87" max="87" width="10.7109375" style="6" customWidth="1"/>
    <col min="88" max="88" width="12" style="6" customWidth="1"/>
    <col min="89" max="89" width="14" style="6" customWidth="1"/>
    <col min="90" max="90" width="8.85546875" style="4" hidden="1" customWidth="1"/>
    <col min="91" max="92" width="6.5703125" style="4" hidden="1" customWidth="1"/>
    <col min="93" max="93" width="15.42578125" style="6" hidden="1" customWidth="1"/>
    <col min="94" max="94" width="7.28515625" style="6" hidden="1" customWidth="1"/>
    <col min="95" max="95" width="7.42578125" style="6" hidden="1" customWidth="1"/>
    <col min="96" max="96" width="9.5703125" style="6" hidden="1" customWidth="1"/>
    <col min="97" max="97" width="8.85546875" style="6" hidden="1" customWidth="1"/>
    <col min="98" max="98" width="8.7109375" style="6" hidden="1" customWidth="1"/>
    <col min="99" max="99" width="7" style="6" hidden="1" customWidth="1"/>
    <col min="100" max="100" width="7.42578125" style="6" hidden="1" customWidth="1"/>
    <col min="101" max="101" width="7.7109375" style="6" hidden="1" customWidth="1"/>
    <col min="102" max="102" width="7.42578125" style="4" hidden="1" customWidth="1"/>
    <col min="103" max="103" width="11.28515625" style="4" hidden="1" customWidth="1"/>
    <col min="104" max="104" width="12.140625" style="4" hidden="1" customWidth="1"/>
    <col min="105" max="105" width="10.42578125" style="4" hidden="1" customWidth="1"/>
    <col min="106" max="108" width="10.7109375" style="5" hidden="1" customWidth="1"/>
    <col min="109" max="109" width="10.5703125" style="5" hidden="1" customWidth="1"/>
    <col min="110" max="110" width="10.85546875" style="5" hidden="1" customWidth="1"/>
    <col min="111" max="111" width="10.5703125" style="5" hidden="1" customWidth="1"/>
    <col min="112" max="112" width="11.42578125" style="5" hidden="1" customWidth="1"/>
    <col min="113" max="113" width="10.28515625" style="7" hidden="1" customWidth="1"/>
    <col min="114" max="114" width="6.42578125" style="5" hidden="1" customWidth="1"/>
    <col min="115" max="115" width="10.28515625" style="7" hidden="1" customWidth="1"/>
    <col min="116" max="116" width="10.7109375" style="7" hidden="1" customWidth="1"/>
    <col min="117" max="119" width="10.28515625" style="7" hidden="1" customWidth="1"/>
    <col min="120" max="120" width="11.5703125" style="5" hidden="1" customWidth="1"/>
    <col min="121" max="121" width="11.140625" style="5" hidden="1" customWidth="1"/>
    <col min="122" max="122" width="11.7109375" style="5" hidden="1" customWidth="1"/>
    <col min="123" max="123" width="11.85546875" style="5" hidden="1" customWidth="1"/>
    <col min="124" max="124" width="8.5703125" style="5" hidden="1" customWidth="1"/>
    <col min="125" max="125" width="10.140625" style="7" hidden="1" customWidth="1"/>
    <col min="126" max="126" width="9.140625" style="5" hidden="1" customWidth="1"/>
    <col min="127" max="128" width="10.28515625" style="7" hidden="1" customWidth="1"/>
    <col min="129" max="129" width="11.5703125" style="5" hidden="1" customWidth="1"/>
    <col min="130" max="137" width="11.140625" style="5" hidden="1" customWidth="1"/>
    <col min="138" max="138" width="10.85546875" style="5" hidden="1" customWidth="1"/>
    <col min="139" max="139" width="10.85546875" hidden="1" customWidth="1"/>
    <col min="140" max="140" width="3.42578125" hidden="1" customWidth="1"/>
    <col min="141" max="141" width="13.28515625" customWidth="1"/>
    <col min="142" max="142" width="13" hidden="1" customWidth="1"/>
    <col min="143" max="143" width="10.42578125" bestFit="1" customWidth="1"/>
    <col min="144" max="144" width="11.5703125" style="6" customWidth="1"/>
    <col min="145" max="145" width="11.28515625" style="6" customWidth="1"/>
    <col min="146" max="146" width="12" style="6" customWidth="1"/>
    <col min="147" max="147" width="10.5703125" style="88" customWidth="1"/>
    <col min="148" max="148" width="12.85546875" style="89" customWidth="1"/>
    <col min="149" max="149" width="11.7109375" style="89" customWidth="1"/>
  </cols>
  <sheetData>
    <row r="1" spans="1:149" ht="15" customHeight="1" x14ac:dyDescent="0.25">
      <c r="S1" s="107" t="s">
        <v>134</v>
      </c>
      <c r="T1" s="107"/>
      <c r="CF1" s="107" t="s">
        <v>135</v>
      </c>
      <c r="CG1" s="107"/>
      <c r="CH1" s="107"/>
      <c r="EP1"/>
      <c r="EQ1" s="107" t="s">
        <v>135</v>
      </c>
      <c r="ER1" s="107"/>
      <c r="ES1" s="107"/>
    </row>
    <row r="2" spans="1:149" ht="15.75" customHeight="1" x14ac:dyDescent="0.25">
      <c r="Q2" s="108" t="s">
        <v>122</v>
      </c>
      <c r="R2" s="108"/>
      <c r="S2" s="108"/>
      <c r="T2" s="108"/>
      <c r="CE2" s="108" t="s">
        <v>122</v>
      </c>
      <c r="CF2" s="108"/>
      <c r="CG2" s="108"/>
      <c r="CH2" s="108"/>
      <c r="EP2" s="108" t="s">
        <v>122</v>
      </c>
      <c r="EQ2" s="108"/>
      <c r="ER2" s="108"/>
      <c r="ES2" s="108"/>
    </row>
    <row r="4" spans="1:149" s="1" customFormat="1" ht="64.5" customHeight="1" x14ac:dyDescent="0.2">
      <c r="A4" s="35"/>
      <c r="B4" s="112" t="s">
        <v>123</v>
      </c>
      <c r="C4" s="112"/>
      <c r="D4" s="112"/>
      <c r="E4" s="112"/>
      <c r="F4" s="112"/>
      <c r="G4" s="112"/>
      <c r="H4" s="112"/>
      <c r="I4" s="112"/>
      <c r="J4" s="112"/>
      <c r="K4" s="112"/>
      <c r="L4" s="112"/>
      <c r="M4" s="112"/>
      <c r="N4" s="112"/>
      <c r="O4" s="112"/>
      <c r="P4" s="112"/>
      <c r="Q4" s="112"/>
      <c r="R4" s="112"/>
      <c r="S4" s="112"/>
      <c r="T4" s="112"/>
      <c r="U4" s="112" t="s">
        <v>123</v>
      </c>
      <c r="V4" s="112"/>
      <c r="W4" s="112"/>
      <c r="X4" s="112"/>
      <c r="Y4" s="112"/>
      <c r="Z4" s="112"/>
      <c r="AA4" s="112"/>
      <c r="AB4" s="112"/>
      <c r="AC4" s="112"/>
      <c r="AD4" s="112"/>
      <c r="AE4" s="112"/>
      <c r="AF4" s="112"/>
      <c r="AG4" s="112"/>
      <c r="AH4" s="112"/>
      <c r="AI4" s="112"/>
      <c r="AJ4" s="112"/>
      <c r="AK4" s="112"/>
      <c r="AL4" s="112"/>
      <c r="AM4" s="112"/>
      <c r="AN4" s="112"/>
      <c r="AO4" s="112"/>
      <c r="AP4" s="112"/>
      <c r="AQ4" s="112"/>
      <c r="AR4" s="112"/>
      <c r="AS4" s="112"/>
      <c r="AT4" s="112"/>
      <c r="AU4" s="112"/>
      <c r="AV4" s="112"/>
      <c r="AW4" s="112"/>
      <c r="AX4" s="112"/>
      <c r="AY4" s="112"/>
      <c r="AZ4" s="112"/>
      <c r="BA4" s="112"/>
      <c r="BB4" s="112"/>
      <c r="BC4" s="112"/>
      <c r="BD4" s="112"/>
      <c r="BE4" s="112"/>
      <c r="BF4" s="112"/>
      <c r="BG4" s="112"/>
      <c r="BH4" s="112"/>
      <c r="BI4" s="112"/>
      <c r="BJ4" s="112"/>
      <c r="BK4" s="112"/>
      <c r="BL4" s="112"/>
      <c r="BM4" s="112"/>
      <c r="BN4" s="112"/>
      <c r="BO4" s="112"/>
      <c r="BP4" s="112"/>
      <c r="BQ4" s="112"/>
      <c r="BR4" s="112"/>
      <c r="BS4" s="112"/>
      <c r="BT4" s="112"/>
      <c r="BU4" s="112"/>
      <c r="BV4" s="112"/>
      <c r="BW4" s="112"/>
      <c r="BX4" s="112"/>
      <c r="BY4" s="112"/>
      <c r="BZ4" s="112"/>
      <c r="CA4" s="112"/>
      <c r="CB4" s="112"/>
      <c r="CC4" s="112"/>
      <c r="CD4" s="112"/>
      <c r="CE4" s="112"/>
      <c r="CF4" s="112"/>
      <c r="CG4" s="112"/>
      <c r="CH4" s="112"/>
      <c r="CI4" s="112" t="s">
        <v>123</v>
      </c>
      <c r="CJ4" s="112"/>
      <c r="CK4" s="112"/>
      <c r="CL4" s="112"/>
      <c r="CM4" s="112"/>
      <c r="CN4" s="112"/>
      <c r="CO4" s="112"/>
      <c r="CP4" s="112"/>
      <c r="CQ4" s="112"/>
      <c r="CR4" s="112"/>
      <c r="CS4" s="112"/>
      <c r="CT4" s="112"/>
      <c r="CU4" s="112"/>
      <c r="CV4" s="112"/>
      <c r="CW4" s="112"/>
      <c r="CX4" s="112"/>
      <c r="CY4" s="112"/>
      <c r="CZ4" s="112"/>
      <c r="DA4" s="112"/>
      <c r="DB4" s="112"/>
      <c r="DC4" s="112"/>
      <c r="DD4" s="112"/>
      <c r="DE4" s="112"/>
      <c r="DF4" s="112"/>
      <c r="DG4" s="112"/>
      <c r="DH4" s="112"/>
      <c r="DI4" s="112"/>
      <c r="DJ4" s="112"/>
      <c r="DK4" s="112"/>
      <c r="DL4" s="112"/>
      <c r="DM4" s="112"/>
      <c r="DN4" s="112"/>
      <c r="DO4" s="112"/>
      <c r="DP4" s="112"/>
      <c r="DQ4" s="112"/>
      <c r="DR4" s="112"/>
      <c r="DS4" s="112"/>
      <c r="DT4" s="112"/>
      <c r="DU4" s="112"/>
      <c r="DV4" s="112"/>
      <c r="DW4" s="112"/>
      <c r="DX4" s="112"/>
      <c r="DY4" s="112"/>
      <c r="DZ4" s="112"/>
      <c r="EA4" s="112"/>
      <c r="EB4" s="112"/>
      <c r="EC4" s="112"/>
      <c r="ED4" s="112"/>
      <c r="EE4" s="112"/>
      <c r="EF4" s="112"/>
      <c r="EG4" s="112"/>
      <c r="EH4" s="112"/>
      <c r="EI4" s="112"/>
      <c r="EJ4" s="112"/>
      <c r="EK4" s="112"/>
      <c r="EL4" s="112"/>
      <c r="EM4" s="112"/>
      <c r="EN4" s="112"/>
      <c r="EO4" s="112"/>
      <c r="EP4" s="112"/>
      <c r="EQ4" s="112"/>
      <c r="ER4" s="112"/>
      <c r="ES4" s="112"/>
    </row>
    <row r="5" spans="1:149" ht="15" customHeight="1" x14ac:dyDescent="0.25">
      <c r="A5" s="28"/>
      <c r="B5" s="79"/>
      <c r="C5" s="79"/>
      <c r="D5" s="79"/>
      <c r="E5" s="79"/>
      <c r="F5" s="79"/>
      <c r="G5" s="79"/>
      <c r="H5" s="79"/>
      <c r="I5" s="79"/>
      <c r="J5" s="79"/>
      <c r="K5" s="79"/>
      <c r="L5" s="79"/>
      <c r="M5" s="79"/>
      <c r="N5" s="79"/>
      <c r="O5" s="79"/>
      <c r="P5" s="79"/>
      <c r="Q5" s="79"/>
      <c r="R5" s="79"/>
      <c r="S5" s="111" t="s">
        <v>0</v>
      </c>
      <c r="T5" s="111"/>
      <c r="U5" s="79"/>
      <c r="V5" s="79"/>
      <c r="W5" s="79"/>
      <c r="X5" s="79"/>
      <c r="Y5" s="79"/>
      <c r="Z5" s="79"/>
      <c r="AA5" s="79"/>
      <c r="AB5" s="79"/>
      <c r="AC5" s="79"/>
      <c r="AD5" s="79"/>
      <c r="AE5" s="79"/>
      <c r="AF5" s="109" t="s">
        <v>0</v>
      </c>
      <c r="AG5" s="109"/>
      <c r="AH5" s="109"/>
      <c r="AI5" s="109"/>
      <c r="AJ5" s="109"/>
      <c r="AK5" s="109"/>
      <c r="AL5" s="109"/>
      <c r="AM5" s="109"/>
      <c r="AN5" s="109"/>
      <c r="AO5" s="109"/>
      <c r="AP5" s="109"/>
      <c r="AQ5" s="109"/>
      <c r="AR5" s="109"/>
      <c r="AS5" s="109"/>
      <c r="AT5" s="109"/>
      <c r="AU5" s="109"/>
      <c r="AV5" s="109"/>
      <c r="AW5" s="109"/>
      <c r="AX5" s="109"/>
      <c r="AY5" s="109"/>
      <c r="AZ5" s="109"/>
      <c r="BA5" s="109"/>
      <c r="BB5" s="109"/>
      <c r="BC5" s="109"/>
      <c r="BD5" s="109"/>
      <c r="BE5" s="109"/>
      <c r="BF5" s="109"/>
      <c r="BG5" s="109"/>
      <c r="BH5" s="109"/>
      <c r="BI5" s="109"/>
      <c r="BJ5" s="109"/>
      <c r="BK5" s="109"/>
      <c r="BL5" s="109"/>
      <c r="BM5" s="109"/>
      <c r="BN5" s="109"/>
      <c r="BO5" s="109"/>
      <c r="BP5" s="109"/>
      <c r="BQ5" s="110"/>
      <c r="BR5" s="110"/>
      <c r="BS5" s="110"/>
      <c r="BT5" s="109"/>
      <c r="BU5" s="109"/>
      <c r="BV5" s="109"/>
      <c r="BW5" s="109"/>
      <c r="BX5" s="109"/>
      <c r="BY5" s="109"/>
      <c r="BZ5" s="109"/>
      <c r="CA5" s="109"/>
      <c r="CB5" s="109"/>
      <c r="CG5" s="111" t="s">
        <v>0</v>
      </c>
      <c r="CH5" s="111"/>
      <c r="CI5"/>
      <c r="CJ5"/>
      <c r="CK5"/>
      <c r="CL5" s="109" t="s">
        <v>0</v>
      </c>
      <c r="CM5" s="109"/>
      <c r="CN5" s="109"/>
      <c r="CO5" s="109"/>
      <c r="CP5" s="109"/>
      <c r="CQ5" s="109"/>
      <c r="CR5" s="109"/>
      <c r="CS5" s="109"/>
      <c r="CT5" s="109"/>
      <c r="CU5" s="109"/>
      <c r="CV5" s="109"/>
      <c r="CW5" s="109"/>
      <c r="CX5" s="109"/>
      <c r="CY5" s="109"/>
      <c r="CZ5" s="109"/>
      <c r="DA5" s="109"/>
      <c r="DB5" s="109"/>
      <c r="DC5" s="109"/>
      <c r="DD5" s="109"/>
      <c r="DE5" s="109"/>
      <c r="DF5" s="109"/>
      <c r="DG5" s="109"/>
      <c r="DH5" s="109"/>
      <c r="DI5" s="109"/>
      <c r="DJ5" s="109"/>
      <c r="DK5" s="109"/>
      <c r="DL5" s="109"/>
      <c r="DM5" s="109"/>
      <c r="DN5" s="109"/>
      <c r="DO5" s="109"/>
      <c r="DP5" s="109"/>
      <c r="DQ5" s="109"/>
      <c r="DR5" s="109"/>
      <c r="DS5" s="109"/>
      <c r="DT5" s="109"/>
      <c r="DU5" s="109"/>
      <c r="DV5" s="109"/>
      <c r="DW5" s="110"/>
      <c r="DX5" s="110"/>
      <c r="DY5" s="110"/>
      <c r="DZ5" s="109"/>
      <c r="EA5" s="109"/>
      <c r="EB5" s="109"/>
      <c r="EC5" s="109"/>
      <c r="ED5" s="109"/>
      <c r="EE5" s="109"/>
      <c r="EF5" s="109"/>
      <c r="EG5" s="109"/>
      <c r="EH5" s="109"/>
      <c r="EN5"/>
      <c r="EO5"/>
      <c r="EP5"/>
      <c r="EQ5" s="89"/>
      <c r="ER5" s="111" t="s">
        <v>0</v>
      </c>
      <c r="ES5" s="111"/>
    </row>
    <row r="6" spans="1:149" s="2" customFormat="1" ht="146.25" customHeight="1" x14ac:dyDescent="0.25">
      <c r="A6" s="32" t="s">
        <v>127</v>
      </c>
      <c r="B6" s="32" t="s">
        <v>66</v>
      </c>
      <c r="C6" s="32" t="s">
        <v>67</v>
      </c>
      <c r="D6" s="32" t="s">
        <v>62</v>
      </c>
      <c r="E6" s="32" t="s">
        <v>130</v>
      </c>
      <c r="F6" s="32" t="s">
        <v>131</v>
      </c>
      <c r="G6" s="32" t="s">
        <v>132</v>
      </c>
      <c r="H6" s="32" t="s">
        <v>133</v>
      </c>
      <c r="I6" s="32"/>
      <c r="J6" s="32" t="s">
        <v>128</v>
      </c>
      <c r="K6" s="32" t="s">
        <v>70</v>
      </c>
      <c r="L6" s="32" t="s">
        <v>68</v>
      </c>
      <c r="M6" s="32" t="s">
        <v>69</v>
      </c>
      <c r="N6" s="32" t="s">
        <v>1</v>
      </c>
      <c r="O6" s="32" t="s">
        <v>2</v>
      </c>
      <c r="P6" s="49" t="s">
        <v>129</v>
      </c>
      <c r="Q6" s="49" t="s">
        <v>71</v>
      </c>
      <c r="R6" s="49" t="s">
        <v>72</v>
      </c>
      <c r="S6" s="32" t="s">
        <v>73</v>
      </c>
      <c r="T6" s="32" t="s">
        <v>74</v>
      </c>
      <c r="U6" s="32" t="s">
        <v>75</v>
      </c>
      <c r="V6" s="32" t="s">
        <v>3</v>
      </c>
      <c r="W6" s="50" t="s">
        <v>76</v>
      </c>
      <c r="X6" s="50" t="s">
        <v>77</v>
      </c>
      <c r="Y6" s="50" t="s">
        <v>78</v>
      </c>
      <c r="Z6" s="50" t="s">
        <v>79</v>
      </c>
      <c r="AA6" s="32" t="s">
        <v>4</v>
      </c>
      <c r="AB6" s="32" t="s">
        <v>80</v>
      </c>
      <c r="AC6" s="32" t="s">
        <v>81</v>
      </c>
      <c r="AD6" s="32" t="s">
        <v>82</v>
      </c>
      <c r="AE6" s="32" t="s">
        <v>83</v>
      </c>
      <c r="AF6" s="32" t="s">
        <v>5</v>
      </c>
      <c r="AG6" s="32">
        <v>2021</v>
      </c>
      <c r="AH6" s="32">
        <v>2022</v>
      </c>
      <c r="AI6" s="32" t="s">
        <v>6</v>
      </c>
      <c r="AJ6" s="32">
        <v>2021</v>
      </c>
      <c r="AK6" s="32">
        <v>2022</v>
      </c>
      <c r="AL6" s="32" t="s">
        <v>7</v>
      </c>
      <c r="AM6" s="32">
        <v>2021</v>
      </c>
      <c r="AN6" s="32">
        <v>2022</v>
      </c>
      <c r="AO6" s="32" t="s">
        <v>48</v>
      </c>
      <c r="AP6" s="32">
        <v>2021</v>
      </c>
      <c r="AQ6" s="32">
        <v>2022</v>
      </c>
      <c r="AR6" s="32" t="s">
        <v>8</v>
      </c>
      <c r="AS6" s="32" t="s">
        <v>9</v>
      </c>
      <c r="AT6" s="32" t="s">
        <v>9</v>
      </c>
      <c r="AU6" s="32" t="s">
        <v>10</v>
      </c>
      <c r="AV6" s="32">
        <v>2020</v>
      </c>
      <c r="AW6" s="32"/>
      <c r="AX6" s="32"/>
      <c r="AY6" s="32" t="s">
        <v>11</v>
      </c>
      <c r="AZ6" s="32" t="s">
        <v>12</v>
      </c>
      <c r="BA6" s="32" t="s">
        <v>13</v>
      </c>
      <c r="BB6" s="32"/>
      <c r="BC6" s="32" t="s">
        <v>14</v>
      </c>
      <c r="BD6" s="32" t="s">
        <v>13</v>
      </c>
      <c r="BE6" s="32" t="s">
        <v>15</v>
      </c>
      <c r="BF6" s="32" t="s">
        <v>45</v>
      </c>
      <c r="BG6" s="32"/>
      <c r="BH6" s="32" t="s">
        <v>41</v>
      </c>
      <c r="BI6" s="32" t="s">
        <v>12</v>
      </c>
      <c r="BJ6" s="32">
        <v>2021</v>
      </c>
      <c r="BK6" s="32" t="s">
        <v>16</v>
      </c>
      <c r="BL6" s="32" t="s">
        <v>12</v>
      </c>
      <c r="BM6" s="32" t="s">
        <v>13</v>
      </c>
      <c r="BN6" s="32"/>
      <c r="BO6" s="32" t="s">
        <v>14</v>
      </c>
      <c r="BP6" s="32" t="s">
        <v>13</v>
      </c>
      <c r="BQ6" s="32" t="s">
        <v>15</v>
      </c>
      <c r="BR6" s="32" t="s">
        <v>44</v>
      </c>
      <c r="BS6" s="32">
        <v>2022</v>
      </c>
      <c r="BT6" s="32" t="s">
        <v>42</v>
      </c>
      <c r="BU6" s="32" t="s">
        <v>43</v>
      </c>
      <c r="BV6" s="32" t="s">
        <v>13</v>
      </c>
      <c r="BW6" s="32"/>
      <c r="BX6" s="32" t="s">
        <v>14</v>
      </c>
      <c r="BY6" s="32" t="s">
        <v>13</v>
      </c>
      <c r="BZ6" s="32" t="s">
        <v>15</v>
      </c>
      <c r="CA6" s="32" t="s">
        <v>46</v>
      </c>
      <c r="CB6" s="32" t="s">
        <v>12</v>
      </c>
      <c r="CC6" s="51"/>
      <c r="CD6" s="51"/>
      <c r="CE6" s="32" t="s">
        <v>84</v>
      </c>
      <c r="CF6" s="32" t="s">
        <v>85</v>
      </c>
      <c r="CG6" s="32" t="s">
        <v>49</v>
      </c>
      <c r="CH6" s="32" t="s">
        <v>86</v>
      </c>
      <c r="CI6" s="32" t="s">
        <v>87</v>
      </c>
      <c r="CJ6" s="32" t="s">
        <v>88</v>
      </c>
      <c r="CK6" s="32" t="s">
        <v>89</v>
      </c>
      <c r="CL6" s="32" t="s">
        <v>5</v>
      </c>
      <c r="CM6" s="32">
        <v>2021</v>
      </c>
      <c r="CN6" s="32">
        <v>2022</v>
      </c>
      <c r="CO6" s="32" t="s">
        <v>6</v>
      </c>
      <c r="CP6" s="32">
        <v>2021</v>
      </c>
      <c r="CQ6" s="32">
        <v>2022</v>
      </c>
      <c r="CR6" s="32" t="s">
        <v>7</v>
      </c>
      <c r="CS6" s="32">
        <v>2021</v>
      </c>
      <c r="CT6" s="32">
        <v>2022</v>
      </c>
      <c r="CU6" s="32" t="s">
        <v>48</v>
      </c>
      <c r="CV6" s="32">
        <v>2021</v>
      </c>
      <c r="CW6" s="32">
        <v>2022</v>
      </c>
      <c r="CX6" s="32" t="s">
        <v>8</v>
      </c>
      <c r="CY6" s="32" t="s">
        <v>9</v>
      </c>
      <c r="CZ6" s="32" t="s">
        <v>9</v>
      </c>
      <c r="DA6" s="32" t="s">
        <v>10</v>
      </c>
      <c r="DB6" s="32">
        <v>2020</v>
      </c>
      <c r="DC6" s="32"/>
      <c r="DD6" s="32"/>
      <c r="DE6" s="32" t="s">
        <v>11</v>
      </c>
      <c r="DF6" s="32" t="s">
        <v>12</v>
      </c>
      <c r="DG6" s="32" t="s">
        <v>13</v>
      </c>
      <c r="DH6" s="32"/>
      <c r="DI6" s="32" t="s">
        <v>14</v>
      </c>
      <c r="DJ6" s="32" t="s">
        <v>13</v>
      </c>
      <c r="DK6" s="32" t="s">
        <v>15</v>
      </c>
      <c r="DL6" s="32" t="s">
        <v>45</v>
      </c>
      <c r="DM6" s="32"/>
      <c r="DN6" s="32" t="s">
        <v>41</v>
      </c>
      <c r="DO6" s="32" t="s">
        <v>12</v>
      </c>
      <c r="DP6" s="32">
        <v>2021</v>
      </c>
      <c r="DQ6" s="32" t="s">
        <v>16</v>
      </c>
      <c r="DR6" s="32" t="s">
        <v>12</v>
      </c>
      <c r="DS6" s="32" t="s">
        <v>13</v>
      </c>
      <c r="DT6" s="32"/>
      <c r="DU6" s="32" t="s">
        <v>14</v>
      </c>
      <c r="DV6" s="32" t="s">
        <v>13</v>
      </c>
      <c r="DW6" s="32" t="s">
        <v>15</v>
      </c>
      <c r="DX6" s="32" t="s">
        <v>44</v>
      </c>
      <c r="DY6" s="32">
        <v>2022</v>
      </c>
      <c r="DZ6" s="32" t="s">
        <v>42</v>
      </c>
      <c r="EA6" s="32" t="s">
        <v>43</v>
      </c>
      <c r="EB6" s="32" t="s">
        <v>13</v>
      </c>
      <c r="EC6" s="32"/>
      <c r="ED6" s="32" t="s">
        <v>14</v>
      </c>
      <c r="EE6" s="32" t="s">
        <v>13</v>
      </c>
      <c r="EF6" s="32" t="s">
        <v>15</v>
      </c>
      <c r="EG6" s="32" t="s">
        <v>46</v>
      </c>
      <c r="EH6" s="32" t="s">
        <v>12</v>
      </c>
      <c r="EI6" s="51"/>
      <c r="EJ6" s="51"/>
      <c r="EK6" s="32" t="s">
        <v>90</v>
      </c>
      <c r="EL6" s="32"/>
      <c r="EM6" s="32" t="s">
        <v>94</v>
      </c>
      <c r="EN6" s="32" t="s">
        <v>91</v>
      </c>
      <c r="EO6" s="32" t="s">
        <v>92</v>
      </c>
      <c r="EP6" s="32" t="s">
        <v>124</v>
      </c>
      <c r="EQ6" s="90" t="s">
        <v>125</v>
      </c>
      <c r="ER6" s="91" t="s">
        <v>93</v>
      </c>
      <c r="ES6" s="91" t="s">
        <v>50</v>
      </c>
    </row>
    <row r="7" spans="1:149" s="3" customFormat="1" ht="13.5" hidden="1" customHeight="1" x14ac:dyDescent="0.3">
      <c r="A7" s="52" t="s">
        <v>17</v>
      </c>
      <c r="B7" s="53">
        <v>49780</v>
      </c>
      <c r="C7" s="53">
        <v>1980</v>
      </c>
      <c r="D7" s="54">
        <v>0.97829981283285194</v>
      </c>
      <c r="E7" s="53">
        <f>ROUND(B7/C7*D7,0)</f>
        <v>25</v>
      </c>
      <c r="F7" s="53">
        <f t="shared" ref="F7:F37" si="0">ROUND(E7*0.175,0)</f>
        <v>4</v>
      </c>
      <c r="G7" s="53">
        <f t="shared" ref="G7:G37" si="1">E7+F7</f>
        <v>29</v>
      </c>
      <c r="H7" s="53">
        <v>39</v>
      </c>
      <c r="I7" s="54">
        <v>5.5973154362416109</v>
      </c>
      <c r="J7" s="54">
        <f>I7*1.038</f>
        <v>5.8100134228187921</v>
      </c>
      <c r="K7" s="54">
        <f>J7*1.03</f>
        <v>5.9843138255033557</v>
      </c>
      <c r="L7" s="54">
        <f t="shared" ref="L7:L22" si="2">K7*1.04</f>
        <v>6.2236863785234897</v>
      </c>
      <c r="M7" s="54">
        <f t="shared" ref="M7:M30" si="3">L7*1.04</f>
        <v>6.4726338336644291</v>
      </c>
      <c r="N7" s="54">
        <f>O7/1.043</f>
        <v>41.681874465114191</v>
      </c>
      <c r="O7" s="54">
        <f>P7/1.038</f>
        <v>43.474195067114096</v>
      </c>
      <c r="P7" s="54">
        <f t="shared" ref="P7:P30" si="4">K7*$V7*$W7*$AA7/12</f>
        <v>45.126214479664434</v>
      </c>
      <c r="Q7" s="54"/>
      <c r="R7" s="54"/>
      <c r="S7" s="54">
        <f t="shared" ref="S7:S30" si="5">(J7/12*9+K7/12*3)*$AA7*$V7*$W7</f>
        <v>529.68537190208065</v>
      </c>
      <c r="T7" s="54"/>
      <c r="U7" s="54"/>
      <c r="V7" s="55">
        <v>69.5</v>
      </c>
      <c r="W7" s="54">
        <v>1</v>
      </c>
      <c r="X7" s="54"/>
      <c r="Y7" s="54"/>
      <c r="Z7" s="54"/>
      <c r="AA7" s="54">
        <v>1.302</v>
      </c>
      <c r="AB7" s="56">
        <f t="shared" ref="AB7:AB30" si="6">ROUND(S7*$E7,1)</f>
        <v>13242.1</v>
      </c>
      <c r="AC7" s="56"/>
      <c r="AD7" s="56"/>
      <c r="AE7" s="56"/>
      <c r="AF7" s="57" t="e">
        <f>#REF!*12</f>
        <v>#REF!</v>
      </c>
      <c r="AG7" s="57" t="e">
        <f>#REF!*12</f>
        <v>#REF!</v>
      </c>
      <c r="AH7" s="57" t="e">
        <f>#REF!*12</f>
        <v>#REF!</v>
      </c>
      <c r="AI7" s="56" t="e">
        <f t="shared" ref="AI7:AI30" si="7">$F7*AF7</f>
        <v>#REF!</v>
      </c>
      <c r="AJ7" s="56" t="e">
        <f t="shared" ref="AJ7:AJ30" si="8">$F7*AG7</f>
        <v>#REF!</v>
      </c>
      <c r="AK7" s="56" t="e">
        <f t="shared" ref="AK7:AK30" si="9">$F7*AH7</f>
        <v>#REF!</v>
      </c>
      <c r="AL7" s="56" t="e">
        <f t="shared" ref="AL7:AL30" si="10">ROUND((AB7+AI7)*0.2,1)</f>
        <v>#REF!</v>
      </c>
      <c r="AM7" s="56" t="e">
        <f>ROUND((#REF!+AJ7)*0.2,1)</f>
        <v>#REF!</v>
      </c>
      <c r="AN7" s="56" t="e">
        <f>ROUND((#REF!+AK7)*0.2,1)</f>
        <v>#REF!</v>
      </c>
      <c r="AO7" s="56" t="e">
        <f>$E7/2*P7*$AR7+$F7/2*#REF!*$AR7</f>
        <v>#REF!</v>
      </c>
      <c r="AP7" s="56" t="e">
        <f>$E7/2*Q7*$AR7+$F7/2*#REF!*$AR7</f>
        <v>#REF!</v>
      </c>
      <c r="AQ7" s="56" t="e">
        <f>$E7/2*R7*$AR7+$F7/2*#REF!*$AR7</f>
        <v>#REF!</v>
      </c>
      <c r="AR7" s="54">
        <f>AU7/AT7</f>
        <v>0</v>
      </c>
      <c r="AS7" s="54">
        <v>454.74400000000003</v>
      </c>
      <c r="AT7" s="53">
        <f>AS7*1000</f>
        <v>454744</v>
      </c>
      <c r="AU7" s="53"/>
      <c r="AV7" s="53" t="e">
        <f t="shared" ref="AV7:AV30" si="11">AB7+AI7+AL7+AO7</f>
        <v>#REF!</v>
      </c>
      <c r="AW7" s="53">
        <v>20338.7</v>
      </c>
      <c r="AX7" s="53">
        <v>21482.400000000001</v>
      </c>
      <c r="AY7" s="53">
        <v>23111.1</v>
      </c>
      <c r="AZ7" s="53" t="e">
        <f t="shared" ref="AZ7:AZ37" si="12">AV7-AY7</f>
        <v>#REF!</v>
      </c>
      <c r="BA7" s="58" t="e">
        <f>AZ7/AY7</f>
        <v>#REF!</v>
      </c>
      <c r="BB7" s="53" t="e">
        <f>IF(BA7&lt;-5%,0-(AY7*0.05),AZ7)</f>
        <v>#REF!</v>
      </c>
      <c r="BC7" s="53" t="e">
        <f>IF(BA7&gt;5%,AY7*0.05,BB7)</f>
        <v>#REF!</v>
      </c>
      <c r="BD7" s="59" t="e">
        <f>BC7/AY7</f>
        <v>#REF!</v>
      </c>
      <c r="BE7" s="53" t="e">
        <f>AY7+BC7</f>
        <v>#REF!</v>
      </c>
      <c r="BF7" s="53" t="e">
        <f>BE7-BC7*$BA$53</f>
        <v>#REF!</v>
      </c>
      <c r="BG7" s="53" t="e">
        <f>BF7-AY7</f>
        <v>#REF!</v>
      </c>
      <c r="BH7" s="53" t="e">
        <f>BE7-AX7</f>
        <v>#REF!</v>
      </c>
      <c r="BI7" s="53">
        <f>AX7-AY7</f>
        <v>-1628.6999999999971</v>
      </c>
      <c r="BJ7" s="53" t="e">
        <f>#REF!+AJ7+AM7+AP7</f>
        <v>#REF!</v>
      </c>
      <c r="BK7" s="53">
        <v>23828</v>
      </c>
      <c r="BL7" s="53" t="e">
        <f>BJ7-BK7</f>
        <v>#REF!</v>
      </c>
      <c r="BM7" s="58" t="e">
        <f>BL7/BK7</f>
        <v>#REF!</v>
      </c>
      <c r="BN7" s="53" t="e">
        <f>IF(BM7&lt;-5%,0-(BK7*0.05),BL7)</f>
        <v>#REF!</v>
      </c>
      <c r="BO7" s="53" t="e">
        <f>IF(BM7&gt;5%,BK7*0.05,BN7)</f>
        <v>#REF!</v>
      </c>
      <c r="BP7" s="59" t="e">
        <f>BO7/BK7</f>
        <v>#REF!</v>
      </c>
      <c r="BQ7" s="53" t="e">
        <f>BK7+BO7</f>
        <v>#REF!</v>
      </c>
      <c r="BR7" s="53" t="e">
        <f>BQ7-BO7*$BO$47</f>
        <v>#REF!</v>
      </c>
      <c r="BS7" s="53" t="e">
        <f>#REF!+AK7+AN7+AQ7</f>
        <v>#REF!</v>
      </c>
      <c r="BT7" s="53">
        <f t="shared" ref="BT7:BT30" si="13">BK7*$BT$47</f>
        <v>0</v>
      </c>
      <c r="BU7" s="53" t="e">
        <f>BS7-BT7</f>
        <v>#REF!</v>
      </c>
      <c r="BV7" s="59" t="e">
        <f>BU7/BT7</f>
        <v>#REF!</v>
      </c>
      <c r="BW7" s="60" t="e">
        <f>IF(BV7&lt;-5%,0-(BT7*0.05),BU7)</f>
        <v>#REF!</v>
      </c>
      <c r="BX7" s="53" t="e">
        <f>IF(BV7&gt;5%,BT7*0.05,BW7)</f>
        <v>#REF!</v>
      </c>
      <c r="BY7" s="59" t="e">
        <f>BX7/BT7</f>
        <v>#REF!</v>
      </c>
      <c r="BZ7" s="53" t="e">
        <f>BT7+BX7</f>
        <v>#REF!</v>
      </c>
      <c r="CA7" s="53">
        <v>23928.092865215407</v>
      </c>
      <c r="CB7" s="53"/>
      <c r="CC7" s="61"/>
      <c r="CD7" s="61"/>
      <c r="CE7" s="61"/>
      <c r="CF7" s="61"/>
      <c r="CG7" s="33"/>
      <c r="CH7" s="56" t="e">
        <f t="shared" ref="CH7:CH30" si="14">ROUND(BX7*$E7,1)</f>
        <v>#REF!</v>
      </c>
      <c r="CI7" s="56"/>
      <c r="CJ7" s="56"/>
      <c r="CK7" s="56"/>
      <c r="CL7" s="57" t="e">
        <f>#REF!*12</f>
        <v>#REF!</v>
      </c>
      <c r="CM7" s="57" t="e">
        <f>#REF!*12</f>
        <v>#REF!</v>
      </c>
      <c r="CN7" s="57" t="e">
        <f>#REF!*12</f>
        <v>#REF!</v>
      </c>
      <c r="CO7" s="56" t="e">
        <f t="shared" ref="CO7:CO30" si="15">$F7*CL7</f>
        <v>#REF!</v>
      </c>
      <c r="CP7" s="56" t="e">
        <f t="shared" ref="CP7:CP30" si="16">$F7*CM7</f>
        <v>#REF!</v>
      </c>
      <c r="CQ7" s="56" t="e">
        <f t="shared" ref="CQ7:CQ30" si="17">$F7*CN7</f>
        <v>#REF!</v>
      </c>
      <c r="CR7" s="56" t="e">
        <f t="shared" ref="CR7:CR30" si="18">ROUND((CH7+CO7)*0.2,1)</f>
        <v>#REF!</v>
      </c>
      <c r="CS7" s="56" t="e">
        <f>ROUND((#REF!+CP7)*0.2,1)</f>
        <v>#REF!</v>
      </c>
      <c r="CT7" s="56" t="e">
        <f>ROUND((#REF!+CQ7)*0.2,1)</f>
        <v>#REF!</v>
      </c>
      <c r="CU7" s="56" t="e">
        <f>$E7/2*BU7*$AR7+$F7/2*#REF!*$AR7</f>
        <v>#REF!</v>
      </c>
      <c r="CV7" s="56" t="e">
        <f>$E7/2*BV7*$AR7+$F7/2*#REF!*$AR7</f>
        <v>#REF!</v>
      </c>
      <c r="CW7" s="56" t="e">
        <f>$E7/2*BW7*$AR7+$F7/2*#REF!*$AR7</f>
        <v>#REF!</v>
      </c>
      <c r="CX7" s="54">
        <f>DA7/CZ7</f>
        <v>0</v>
      </c>
      <c r="CY7" s="54">
        <v>454.74400000000003</v>
      </c>
      <c r="CZ7" s="53">
        <f>CY7*1000</f>
        <v>454744</v>
      </c>
      <c r="DA7" s="53"/>
      <c r="DB7" s="53" t="e">
        <f t="shared" ref="DB7:DB30" si="19">CH7+CO7+CR7+CU7</f>
        <v>#REF!</v>
      </c>
      <c r="DC7" s="53">
        <v>20338.7</v>
      </c>
      <c r="DD7" s="53">
        <v>21482.400000000001</v>
      </c>
      <c r="DE7" s="53">
        <v>23111.1</v>
      </c>
      <c r="DF7" s="53" t="e">
        <f t="shared" ref="DF7:DF30" si="20">DB7-DE7</f>
        <v>#REF!</v>
      </c>
      <c r="DG7" s="58" t="e">
        <f>DF7/DE7</f>
        <v>#REF!</v>
      </c>
      <c r="DH7" s="53" t="e">
        <f>IF(DG7&lt;-5%,0-(DE7*0.05),DF7)</f>
        <v>#REF!</v>
      </c>
      <c r="DI7" s="53" t="e">
        <f>IF(DG7&gt;5%,DE7*0.05,DH7)</f>
        <v>#REF!</v>
      </c>
      <c r="DJ7" s="59" t="e">
        <f>DI7/DE7</f>
        <v>#REF!</v>
      </c>
      <c r="DK7" s="53" t="e">
        <f>DE7+DI7</f>
        <v>#REF!</v>
      </c>
      <c r="DL7" s="53" t="e">
        <f>DK7-DI7*$BA$53</f>
        <v>#REF!</v>
      </c>
      <c r="DM7" s="53" t="e">
        <f>DL7-DE7</f>
        <v>#REF!</v>
      </c>
      <c r="DN7" s="53" t="e">
        <f>DK7-DD7</f>
        <v>#REF!</v>
      </c>
      <c r="DO7" s="53">
        <f>DD7-DE7</f>
        <v>-1628.6999999999971</v>
      </c>
      <c r="DP7" s="53" t="e">
        <f>#REF!+CP7+CS7+CV7</f>
        <v>#REF!</v>
      </c>
      <c r="DQ7" s="53">
        <v>23828</v>
      </c>
      <c r="DR7" s="53" t="e">
        <f>DP7-DQ7</f>
        <v>#REF!</v>
      </c>
      <c r="DS7" s="58" t="e">
        <f>DR7/DQ7</f>
        <v>#REF!</v>
      </c>
      <c r="DT7" s="53" t="e">
        <f>IF(DS7&lt;-5%,0-(DQ7*0.05),DR7)</f>
        <v>#REF!</v>
      </c>
      <c r="DU7" s="53" t="e">
        <f>IF(DS7&gt;5%,DQ7*0.05,DT7)</f>
        <v>#REF!</v>
      </c>
      <c r="DV7" s="59" t="e">
        <f>DU7/DQ7</f>
        <v>#REF!</v>
      </c>
      <c r="DW7" s="53" t="e">
        <f>DQ7+DU7</f>
        <v>#REF!</v>
      </c>
      <c r="DX7" s="53" t="e">
        <f>DW7-DU7*$BO$47</f>
        <v>#REF!</v>
      </c>
      <c r="DY7" s="53" t="e">
        <f>#REF!+CQ7+CT7+CW7</f>
        <v>#REF!</v>
      </c>
      <c r="DZ7" s="53">
        <f t="shared" ref="DZ7:DZ30" si="21">DQ7*$BT$47</f>
        <v>0</v>
      </c>
      <c r="EA7" s="53" t="e">
        <f>DY7-DZ7</f>
        <v>#REF!</v>
      </c>
      <c r="EB7" s="59" t="e">
        <f>EA7/DZ7</f>
        <v>#REF!</v>
      </c>
      <c r="EC7" s="60" t="e">
        <f>IF(EB7&lt;-5%,0-(DZ7*0.05),EA7)</f>
        <v>#REF!</v>
      </c>
      <c r="ED7" s="53" t="e">
        <f>IF(EB7&gt;5%,DZ7*0.05,EC7)</f>
        <v>#REF!</v>
      </c>
      <c r="EE7" s="59" t="e">
        <f>ED7/DZ7</f>
        <v>#REF!</v>
      </c>
      <c r="EF7" s="53" t="e">
        <f>DZ7+ED7</f>
        <v>#REF!</v>
      </c>
      <c r="EG7" s="53">
        <v>23928.092865215407</v>
      </c>
      <c r="EH7" s="53"/>
      <c r="EI7" s="61"/>
      <c r="EJ7" s="61"/>
      <c r="EK7" s="61"/>
      <c r="EL7" s="61"/>
      <c r="EM7" s="33"/>
      <c r="EN7" s="56" t="e">
        <f t="shared" ref="EN7:EN30" si="22">ROUND(ED7*$E7,1)</f>
        <v>#REF!</v>
      </c>
      <c r="EO7" s="56"/>
      <c r="EP7" s="56"/>
      <c r="EQ7" s="92"/>
      <c r="ER7" s="93"/>
      <c r="ES7" s="94"/>
    </row>
    <row r="8" spans="1:149" s="3" customFormat="1" ht="13.5" hidden="1" customHeight="1" x14ac:dyDescent="0.3">
      <c r="A8" s="52" t="s">
        <v>18</v>
      </c>
      <c r="B8" s="53">
        <v>39519</v>
      </c>
      <c r="C8" s="53">
        <v>1980</v>
      </c>
      <c r="D8" s="54">
        <v>1.079766811203891</v>
      </c>
      <c r="E8" s="53">
        <f t="shared" ref="E8:E30" si="23">ROUND(B8/C8*D8,0)</f>
        <v>22</v>
      </c>
      <c r="F8" s="53">
        <f t="shared" si="0"/>
        <v>4</v>
      </c>
      <c r="G8" s="53">
        <f t="shared" si="1"/>
        <v>26</v>
      </c>
      <c r="H8" s="53">
        <v>47</v>
      </c>
      <c r="I8" s="54">
        <v>5.5973154362416109</v>
      </c>
      <c r="J8" s="54">
        <f t="shared" ref="J8:J30" si="24">I8*1.038</f>
        <v>5.8100134228187921</v>
      </c>
      <c r="K8" s="54">
        <f t="shared" ref="K8:K30" si="25">J8*1.03</f>
        <v>5.9843138255033557</v>
      </c>
      <c r="L8" s="54">
        <f t="shared" si="2"/>
        <v>6.2236863785234897</v>
      </c>
      <c r="M8" s="54">
        <f t="shared" si="3"/>
        <v>6.4726338336644291</v>
      </c>
      <c r="N8" s="54">
        <f t="shared" ref="N8:N45" si="26">O8/1.043</f>
        <v>55.436893038601866</v>
      </c>
      <c r="O8" s="54">
        <f t="shared" ref="O8:O45" si="27">P8/1.038</f>
        <v>57.820679439261745</v>
      </c>
      <c r="P8" s="54">
        <f t="shared" si="4"/>
        <v>60.017865257953694</v>
      </c>
      <c r="Q8" s="54"/>
      <c r="R8" s="54"/>
      <c r="S8" s="54">
        <f t="shared" si="5"/>
        <v>704.48154462976731</v>
      </c>
      <c r="T8" s="54"/>
      <c r="U8" s="54"/>
      <c r="V8" s="55">
        <v>69.5</v>
      </c>
      <c r="W8" s="54">
        <v>1.33</v>
      </c>
      <c r="X8" s="54"/>
      <c r="Y8" s="54"/>
      <c r="Z8" s="54"/>
      <c r="AA8" s="54">
        <v>1.302</v>
      </c>
      <c r="AB8" s="56">
        <f t="shared" si="6"/>
        <v>15498.6</v>
      </c>
      <c r="AC8" s="56"/>
      <c r="AD8" s="56"/>
      <c r="AE8" s="56"/>
      <c r="AF8" s="57" t="e">
        <f>#REF!*12</f>
        <v>#REF!</v>
      </c>
      <c r="AG8" s="57" t="e">
        <f>#REF!*12</f>
        <v>#REF!</v>
      </c>
      <c r="AH8" s="57" t="e">
        <f>#REF!*12</f>
        <v>#REF!</v>
      </c>
      <c r="AI8" s="56" t="e">
        <f t="shared" si="7"/>
        <v>#REF!</v>
      </c>
      <c r="AJ8" s="56" t="e">
        <f t="shared" si="8"/>
        <v>#REF!</v>
      </c>
      <c r="AK8" s="56" t="e">
        <f t="shared" si="9"/>
        <v>#REF!</v>
      </c>
      <c r="AL8" s="56" t="e">
        <f t="shared" si="10"/>
        <v>#REF!</v>
      </c>
      <c r="AM8" s="56" t="e">
        <f>ROUND((#REF!+AJ8)*0.2,1)</f>
        <v>#REF!</v>
      </c>
      <c r="AN8" s="56" t="e">
        <f>ROUND((#REF!+AK8)*0.2,1)</f>
        <v>#REF!</v>
      </c>
      <c r="AO8" s="56" t="e">
        <f>$E8/2*P8*$AR8+$F8/2*#REF!*$AR8</f>
        <v>#REF!</v>
      </c>
      <c r="AP8" s="56" t="e">
        <f>$E8/2*Q8*$AR8+$F8/2*#REF!*$AR8</f>
        <v>#REF!</v>
      </c>
      <c r="AQ8" s="56" t="e">
        <f>$E8/2*R8*$AR8+$F8/2*#REF!*$AR8</f>
        <v>#REF!</v>
      </c>
      <c r="AR8" s="54">
        <f t="shared" ref="AR8:AR37" si="28">AU8/AT8</f>
        <v>0.14055175312748439</v>
      </c>
      <c r="AS8" s="54">
        <v>218.86600000000001</v>
      </c>
      <c r="AT8" s="53">
        <f t="shared" ref="AT8:AT37" si="29">AS8*1000</f>
        <v>218866</v>
      </c>
      <c r="AU8" s="53">
        <v>30762</v>
      </c>
      <c r="AV8" s="53" t="e">
        <f t="shared" si="11"/>
        <v>#REF!</v>
      </c>
      <c r="AW8" s="53">
        <v>19472.599999999999</v>
      </c>
      <c r="AX8" s="53">
        <v>20567.599999999999</v>
      </c>
      <c r="AY8" s="53">
        <v>22033.5</v>
      </c>
      <c r="AZ8" s="53" t="e">
        <f t="shared" si="12"/>
        <v>#REF!</v>
      </c>
      <c r="BA8" s="58" t="e">
        <f t="shared" ref="BA8:BA37" si="30">AZ8/AY8</f>
        <v>#REF!</v>
      </c>
      <c r="BB8" s="53" t="e">
        <f t="shared" ref="BB8:BB45" si="31">IF(BA8&lt;-5%,0-(AY8*0.05),AZ8)</f>
        <v>#REF!</v>
      </c>
      <c r="BC8" s="53" t="e">
        <f t="shared" ref="BC8:BC37" si="32">IF(BA8&gt;5%,AY8*0.05,BB8)</f>
        <v>#REF!</v>
      </c>
      <c r="BD8" s="59" t="e">
        <f t="shared" ref="BD8:BD37" si="33">BC8/AY8</f>
        <v>#REF!</v>
      </c>
      <c r="BE8" s="53" t="e">
        <f t="shared" ref="BE8:BE37" si="34">AY8+BC8</f>
        <v>#REF!</v>
      </c>
      <c r="BF8" s="53" t="e">
        <f>BE8-BC8*$BA$53</f>
        <v>#REF!</v>
      </c>
      <c r="BG8" s="53" t="e">
        <f t="shared" ref="BG8:BG45" si="35">BF8-AY8</f>
        <v>#REF!</v>
      </c>
      <c r="BH8" s="53" t="e">
        <f t="shared" ref="BH8:BH45" si="36">BE8-AX8</f>
        <v>#REF!</v>
      </c>
      <c r="BI8" s="53">
        <f t="shared" ref="BI8:BI45" si="37">AX8-AY8</f>
        <v>-1465.9000000000015</v>
      </c>
      <c r="BJ8" s="53" t="e">
        <f>#REF!+AJ8+AM8+AP8</f>
        <v>#REF!</v>
      </c>
      <c r="BK8" s="53">
        <v>22716.9</v>
      </c>
      <c r="BL8" s="53" t="e">
        <f t="shared" ref="BL8:BL37" si="38">BJ8-BK8</f>
        <v>#REF!</v>
      </c>
      <c r="BM8" s="58" t="e">
        <f t="shared" ref="BM8:BM37" si="39">BL8/BK8</f>
        <v>#REF!</v>
      </c>
      <c r="BN8" s="53" t="e">
        <f t="shared" ref="BN8:BN45" si="40">IF(BM8&lt;-5%,0-(BK8*0.05),BL8)</f>
        <v>#REF!</v>
      </c>
      <c r="BO8" s="53" t="e">
        <f t="shared" ref="BO8:BO37" si="41">IF(BM8&gt;5%,BK8*0.05,BN8)</f>
        <v>#REF!</v>
      </c>
      <c r="BP8" s="59" t="e">
        <f t="shared" ref="BP8:BP37" si="42">BO8/BK8</f>
        <v>#REF!</v>
      </c>
      <c r="BQ8" s="53" t="e">
        <f t="shared" ref="BQ8:BQ37" si="43">BK8+BO8</f>
        <v>#REF!</v>
      </c>
      <c r="BR8" s="53" t="e">
        <f>BQ8-BO8*$BO$47</f>
        <v>#REF!</v>
      </c>
      <c r="BS8" s="53" t="e">
        <f>#REF!+AK8+AN8+AQ8</f>
        <v>#REF!</v>
      </c>
      <c r="BT8" s="53">
        <f t="shared" si="13"/>
        <v>0</v>
      </c>
      <c r="BU8" s="53" t="e">
        <f t="shared" ref="BU8:BU37" si="44">BS8-BT8</f>
        <v>#REF!</v>
      </c>
      <c r="BV8" s="59" t="e">
        <f t="shared" ref="BV8:BV37" si="45">BU8/BT8</f>
        <v>#REF!</v>
      </c>
      <c r="BW8" s="60" t="e">
        <f t="shared" ref="BW8:BW45" si="46">IF(BV8&lt;-5%,0-(BT8*0.05),BU8)</f>
        <v>#REF!</v>
      </c>
      <c r="BX8" s="53" t="e">
        <f t="shared" ref="BX8:BX45" si="47">IF(BV8&gt;5%,BT8*0.05,BW8)</f>
        <v>#REF!</v>
      </c>
      <c r="BY8" s="59" t="e">
        <f t="shared" ref="BY8:BY45" si="48">BX8/BT8</f>
        <v>#REF!</v>
      </c>
      <c r="BZ8" s="53" t="e">
        <f t="shared" ref="BZ8:BZ37" si="49">BT8+BX8</f>
        <v>#REF!</v>
      </c>
      <c r="CA8" s="53">
        <v>22812.325533398187</v>
      </c>
      <c r="CB8" s="53"/>
      <c r="CC8" s="61"/>
      <c r="CD8" s="61"/>
      <c r="CE8" s="61"/>
      <c r="CF8" s="61"/>
      <c r="CG8" s="33"/>
      <c r="CH8" s="56" t="e">
        <f t="shared" si="14"/>
        <v>#REF!</v>
      </c>
      <c r="CI8" s="56"/>
      <c r="CJ8" s="56"/>
      <c r="CK8" s="56"/>
      <c r="CL8" s="57" t="e">
        <f>#REF!*12</f>
        <v>#REF!</v>
      </c>
      <c r="CM8" s="57" t="e">
        <f>#REF!*12</f>
        <v>#REF!</v>
      </c>
      <c r="CN8" s="57" t="e">
        <f>#REF!*12</f>
        <v>#REF!</v>
      </c>
      <c r="CO8" s="56" t="e">
        <f t="shared" si="15"/>
        <v>#REF!</v>
      </c>
      <c r="CP8" s="56" t="e">
        <f t="shared" si="16"/>
        <v>#REF!</v>
      </c>
      <c r="CQ8" s="56" t="e">
        <f t="shared" si="17"/>
        <v>#REF!</v>
      </c>
      <c r="CR8" s="56" t="e">
        <f t="shared" si="18"/>
        <v>#REF!</v>
      </c>
      <c r="CS8" s="56" t="e">
        <f>ROUND((#REF!+CP8)*0.2,1)</f>
        <v>#REF!</v>
      </c>
      <c r="CT8" s="56" t="e">
        <f>ROUND((#REF!+CQ8)*0.2,1)</f>
        <v>#REF!</v>
      </c>
      <c r="CU8" s="56" t="e">
        <f>$E8/2*BU8*$AR8+$F8/2*#REF!*$AR8</f>
        <v>#REF!</v>
      </c>
      <c r="CV8" s="56" t="e">
        <f>$E8/2*BV8*$AR8+$F8/2*#REF!*$AR8</f>
        <v>#REF!</v>
      </c>
      <c r="CW8" s="56" t="e">
        <f>$E8/2*BW8*$AR8+$F8/2*#REF!*$AR8</f>
        <v>#REF!</v>
      </c>
      <c r="CX8" s="54">
        <f t="shared" ref="CX8:CX30" si="50">DA8/CZ8</f>
        <v>0.14055175312748439</v>
      </c>
      <c r="CY8" s="54">
        <v>218.86600000000001</v>
      </c>
      <c r="CZ8" s="53">
        <f t="shared" ref="CZ8:CZ30" si="51">CY8*1000</f>
        <v>218866</v>
      </c>
      <c r="DA8" s="53">
        <v>30762</v>
      </c>
      <c r="DB8" s="53" t="e">
        <f t="shared" si="19"/>
        <v>#REF!</v>
      </c>
      <c r="DC8" s="53">
        <v>19472.599999999999</v>
      </c>
      <c r="DD8" s="53">
        <v>20567.599999999999</v>
      </c>
      <c r="DE8" s="53">
        <v>22033.5</v>
      </c>
      <c r="DF8" s="53" t="e">
        <f t="shared" si="20"/>
        <v>#REF!</v>
      </c>
      <c r="DG8" s="58" t="e">
        <f t="shared" ref="DG8:DG30" si="52">DF8/DE8</f>
        <v>#REF!</v>
      </c>
      <c r="DH8" s="53" t="e">
        <f t="shared" ref="DH8:DH30" si="53">IF(DG8&lt;-5%,0-(DE8*0.05),DF8)</f>
        <v>#REF!</v>
      </c>
      <c r="DI8" s="53" t="e">
        <f t="shared" ref="DI8:DI30" si="54">IF(DG8&gt;5%,DE8*0.05,DH8)</f>
        <v>#REF!</v>
      </c>
      <c r="DJ8" s="59" t="e">
        <f t="shared" ref="DJ8:DJ30" si="55">DI8/DE8</f>
        <v>#REF!</v>
      </c>
      <c r="DK8" s="53" t="e">
        <f t="shared" ref="DK8:DK30" si="56">DE8+DI8</f>
        <v>#REF!</v>
      </c>
      <c r="DL8" s="53" t="e">
        <f>DK8-DI8*$BA$53</f>
        <v>#REF!</v>
      </c>
      <c r="DM8" s="53" t="e">
        <f t="shared" ref="DM8:DM30" si="57">DL8-DE8</f>
        <v>#REF!</v>
      </c>
      <c r="DN8" s="53" t="e">
        <f t="shared" ref="DN8:DN30" si="58">DK8-DD8</f>
        <v>#REF!</v>
      </c>
      <c r="DO8" s="53">
        <f t="shared" ref="DO8:DO30" si="59">DD8-DE8</f>
        <v>-1465.9000000000015</v>
      </c>
      <c r="DP8" s="53" t="e">
        <f>#REF!+CP8+CS8+CV8</f>
        <v>#REF!</v>
      </c>
      <c r="DQ8" s="53">
        <v>22716.9</v>
      </c>
      <c r="DR8" s="53" t="e">
        <f t="shared" ref="DR8:DR30" si="60">DP8-DQ8</f>
        <v>#REF!</v>
      </c>
      <c r="DS8" s="58" t="e">
        <f t="shared" ref="DS8:DS30" si="61">DR8/DQ8</f>
        <v>#REF!</v>
      </c>
      <c r="DT8" s="53" t="e">
        <f t="shared" ref="DT8:DT30" si="62">IF(DS8&lt;-5%,0-(DQ8*0.05),DR8)</f>
        <v>#REF!</v>
      </c>
      <c r="DU8" s="53" t="e">
        <f t="shared" ref="DU8:DU30" si="63">IF(DS8&gt;5%,DQ8*0.05,DT8)</f>
        <v>#REF!</v>
      </c>
      <c r="DV8" s="59" t="e">
        <f t="shared" ref="DV8:DV30" si="64">DU8/DQ8</f>
        <v>#REF!</v>
      </c>
      <c r="DW8" s="53" t="e">
        <f t="shared" ref="DW8:DW30" si="65">DQ8+DU8</f>
        <v>#REF!</v>
      </c>
      <c r="DX8" s="53" t="e">
        <f>DW8-DU8*$BO$47</f>
        <v>#REF!</v>
      </c>
      <c r="DY8" s="53" t="e">
        <f>#REF!+CQ8+CT8+CW8</f>
        <v>#REF!</v>
      </c>
      <c r="DZ8" s="53">
        <f t="shared" si="21"/>
        <v>0</v>
      </c>
      <c r="EA8" s="53" t="e">
        <f t="shared" ref="EA8:EA30" si="66">DY8-DZ8</f>
        <v>#REF!</v>
      </c>
      <c r="EB8" s="59" t="e">
        <f t="shared" ref="EB8:EB30" si="67">EA8/DZ8</f>
        <v>#REF!</v>
      </c>
      <c r="EC8" s="60" t="e">
        <f t="shared" ref="EC8:EC30" si="68">IF(EB8&lt;-5%,0-(DZ8*0.05),EA8)</f>
        <v>#REF!</v>
      </c>
      <c r="ED8" s="53" t="e">
        <f t="shared" ref="ED8:ED30" si="69">IF(EB8&gt;5%,DZ8*0.05,EC8)</f>
        <v>#REF!</v>
      </c>
      <c r="EE8" s="59" t="e">
        <f t="shared" ref="EE8:EE30" si="70">ED8/DZ8</f>
        <v>#REF!</v>
      </c>
      <c r="EF8" s="53" t="e">
        <f t="shared" ref="EF8:EF30" si="71">DZ8+ED8</f>
        <v>#REF!</v>
      </c>
      <c r="EG8" s="53">
        <v>22812.325533398187</v>
      </c>
      <c r="EH8" s="53"/>
      <c r="EI8" s="61"/>
      <c r="EJ8" s="61"/>
      <c r="EK8" s="61"/>
      <c r="EL8" s="61"/>
      <c r="EM8" s="33"/>
      <c r="EN8" s="56" t="e">
        <f t="shared" si="22"/>
        <v>#REF!</v>
      </c>
      <c r="EO8" s="56"/>
      <c r="EP8" s="56"/>
      <c r="EQ8" s="92"/>
      <c r="ER8" s="93"/>
      <c r="ES8" s="94"/>
    </row>
    <row r="9" spans="1:149" s="3" customFormat="1" ht="13.5" hidden="1" customHeight="1" x14ac:dyDescent="0.3">
      <c r="A9" s="52" t="s">
        <v>19</v>
      </c>
      <c r="B9" s="53">
        <v>523750</v>
      </c>
      <c r="C9" s="53">
        <v>1980</v>
      </c>
      <c r="D9" s="54">
        <v>1.0682651332340711</v>
      </c>
      <c r="E9" s="53">
        <f t="shared" si="23"/>
        <v>283</v>
      </c>
      <c r="F9" s="53">
        <f t="shared" si="0"/>
        <v>50</v>
      </c>
      <c r="G9" s="53">
        <f t="shared" si="1"/>
        <v>333</v>
      </c>
      <c r="H9" s="53">
        <v>286</v>
      </c>
      <c r="I9" s="54">
        <v>5.5973154362416109</v>
      </c>
      <c r="J9" s="54">
        <f t="shared" si="24"/>
        <v>5.8100134228187921</v>
      </c>
      <c r="K9" s="54">
        <f t="shared" si="25"/>
        <v>5.9843138255033557</v>
      </c>
      <c r="L9" s="54">
        <f t="shared" si="2"/>
        <v>6.2236863785234897</v>
      </c>
      <c r="M9" s="54">
        <f t="shared" si="3"/>
        <v>6.4726338336644291</v>
      </c>
      <c r="N9" s="54">
        <f t="shared" si="26"/>
        <v>47.934155634881307</v>
      </c>
      <c r="O9" s="54">
        <f t="shared" si="27"/>
        <v>49.995324327181201</v>
      </c>
      <c r="P9" s="54">
        <f t="shared" si="4"/>
        <v>51.895146651614091</v>
      </c>
      <c r="Q9" s="54"/>
      <c r="R9" s="54"/>
      <c r="S9" s="54">
        <f t="shared" si="5"/>
        <v>609.13817768739273</v>
      </c>
      <c r="T9" s="54"/>
      <c r="U9" s="54"/>
      <c r="V9" s="55">
        <v>69.5</v>
      </c>
      <c r="W9" s="54">
        <v>1.1499999999999999</v>
      </c>
      <c r="X9" s="54"/>
      <c r="Y9" s="54"/>
      <c r="Z9" s="54"/>
      <c r="AA9" s="54">
        <v>1.302</v>
      </c>
      <c r="AB9" s="56">
        <f t="shared" si="6"/>
        <v>172386.1</v>
      </c>
      <c r="AC9" s="56"/>
      <c r="AD9" s="56"/>
      <c r="AE9" s="56"/>
      <c r="AF9" s="57" t="e">
        <f>#REF!*12</f>
        <v>#REF!</v>
      </c>
      <c r="AG9" s="57" t="e">
        <f>#REF!*12</f>
        <v>#REF!</v>
      </c>
      <c r="AH9" s="57" t="e">
        <f>#REF!*12</f>
        <v>#REF!</v>
      </c>
      <c r="AI9" s="56" t="e">
        <f t="shared" si="7"/>
        <v>#REF!</v>
      </c>
      <c r="AJ9" s="56" t="e">
        <f t="shared" si="8"/>
        <v>#REF!</v>
      </c>
      <c r="AK9" s="56" t="e">
        <f t="shared" si="9"/>
        <v>#REF!</v>
      </c>
      <c r="AL9" s="56" t="e">
        <f t="shared" si="10"/>
        <v>#REF!</v>
      </c>
      <c r="AM9" s="56" t="e">
        <f>ROUND((#REF!+AJ9)*0.2,1)</f>
        <v>#REF!</v>
      </c>
      <c r="AN9" s="56" t="e">
        <f>ROUND((#REF!+AK9)*0.2,1)</f>
        <v>#REF!</v>
      </c>
      <c r="AO9" s="56" t="e">
        <f>$E9/2*P9*$AR9+$F9/2*#REF!*$AR9</f>
        <v>#REF!</v>
      </c>
      <c r="AP9" s="56" t="e">
        <f>$E9/2*Q9*$AR9+$F9/2*#REF!*$AR9</f>
        <v>#REF!</v>
      </c>
      <c r="AQ9" s="56" t="e">
        <f>$E9/2*R9*$AR9+$F9/2*#REF!*$AR9</f>
        <v>#REF!</v>
      </c>
      <c r="AR9" s="54">
        <f t="shared" si="28"/>
        <v>0</v>
      </c>
      <c r="AS9" s="54">
        <v>4051.0050000000001</v>
      </c>
      <c r="AT9" s="53">
        <f t="shared" si="29"/>
        <v>4051005</v>
      </c>
      <c r="AU9" s="53"/>
      <c r="AV9" s="53" t="e">
        <f t="shared" si="11"/>
        <v>#REF!</v>
      </c>
      <c r="AW9" s="53">
        <v>161993.5</v>
      </c>
      <c r="AX9" s="53">
        <v>171102.5</v>
      </c>
      <c r="AY9" s="53">
        <v>198133.2</v>
      </c>
      <c r="AZ9" s="53" t="e">
        <f t="shared" si="12"/>
        <v>#REF!</v>
      </c>
      <c r="BA9" s="58" t="e">
        <f t="shared" si="30"/>
        <v>#REF!</v>
      </c>
      <c r="BB9" s="53" t="e">
        <f t="shared" si="31"/>
        <v>#REF!</v>
      </c>
      <c r="BC9" s="53" t="e">
        <f t="shared" si="32"/>
        <v>#REF!</v>
      </c>
      <c r="BD9" s="59" t="e">
        <f t="shared" si="33"/>
        <v>#REF!</v>
      </c>
      <c r="BE9" s="53" t="e">
        <f t="shared" si="34"/>
        <v>#REF!</v>
      </c>
      <c r="BF9" s="53">
        <v>208039.86000000002</v>
      </c>
      <c r="BG9" s="53">
        <f t="shared" si="35"/>
        <v>9906.6600000000035</v>
      </c>
      <c r="BH9" s="53" t="e">
        <f t="shared" si="36"/>
        <v>#REF!</v>
      </c>
      <c r="BI9" s="53">
        <f t="shared" si="37"/>
        <v>-27030.700000000012</v>
      </c>
      <c r="BJ9" s="53" t="e">
        <f>#REF!+AJ9+AM9+AP9</f>
        <v>#REF!</v>
      </c>
      <c r="BK9" s="53">
        <v>204278.9</v>
      </c>
      <c r="BL9" s="53" t="e">
        <f t="shared" si="38"/>
        <v>#REF!</v>
      </c>
      <c r="BM9" s="58" t="e">
        <f t="shared" si="39"/>
        <v>#REF!</v>
      </c>
      <c r="BN9" s="53" t="e">
        <f t="shared" si="40"/>
        <v>#REF!</v>
      </c>
      <c r="BO9" s="53" t="e">
        <f t="shared" si="41"/>
        <v>#REF!</v>
      </c>
      <c r="BP9" s="59" t="e">
        <f t="shared" si="42"/>
        <v>#REF!</v>
      </c>
      <c r="BQ9" s="53" t="e">
        <f t="shared" si="43"/>
        <v>#REF!</v>
      </c>
      <c r="BR9" s="53">
        <v>214492.845</v>
      </c>
      <c r="BS9" s="53" t="e">
        <f>#REF!+AK9+AN9+AQ9</f>
        <v>#REF!</v>
      </c>
      <c r="BT9" s="53">
        <f t="shared" si="13"/>
        <v>0</v>
      </c>
      <c r="BU9" s="53" t="e">
        <f t="shared" si="44"/>
        <v>#REF!</v>
      </c>
      <c r="BV9" s="59" t="e">
        <f t="shared" si="45"/>
        <v>#REF!</v>
      </c>
      <c r="BW9" s="60" t="e">
        <f t="shared" si="46"/>
        <v>#REF!</v>
      </c>
      <c r="BX9" s="53" t="e">
        <f t="shared" si="47"/>
        <v>#REF!</v>
      </c>
      <c r="BY9" s="59" t="e">
        <f t="shared" si="48"/>
        <v>#REF!</v>
      </c>
      <c r="BZ9" s="53" t="e">
        <f t="shared" si="49"/>
        <v>#REF!</v>
      </c>
      <c r="CA9" s="53">
        <v>221399.51444405533</v>
      </c>
      <c r="CB9" s="53"/>
      <c r="CC9" s="61"/>
      <c r="CD9" s="61"/>
      <c r="CE9" s="61"/>
      <c r="CF9" s="61"/>
      <c r="CG9" s="33"/>
      <c r="CH9" s="56" t="e">
        <f t="shared" si="14"/>
        <v>#REF!</v>
      </c>
      <c r="CI9" s="56"/>
      <c r="CJ9" s="56"/>
      <c r="CK9" s="56"/>
      <c r="CL9" s="57" t="e">
        <f>#REF!*12</f>
        <v>#REF!</v>
      </c>
      <c r="CM9" s="57" t="e">
        <f>#REF!*12</f>
        <v>#REF!</v>
      </c>
      <c r="CN9" s="57" t="e">
        <f>#REF!*12</f>
        <v>#REF!</v>
      </c>
      <c r="CO9" s="56" t="e">
        <f t="shared" si="15"/>
        <v>#REF!</v>
      </c>
      <c r="CP9" s="56" t="e">
        <f t="shared" si="16"/>
        <v>#REF!</v>
      </c>
      <c r="CQ9" s="56" t="e">
        <f t="shared" si="17"/>
        <v>#REF!</v>
      </c>
      <c r="CR9" s="56" t="e">
        <f t="shared" si="18"/>
        <v>#REF!</v>
      </c>
      <c r="CS9" s="56" t="e">
        <f>ROUND((#REF!+CP9)*0.2,1)</f>
        <v>#REF!</v>
      </c>
      <c r="CT9" s="56" t="e">
        <f>ROUND((#REF!+CQ9)*0.2,1)</f>
        <v>#REF!</v>
      </c>
      <c r="CU9" s="56" t="e">
        <f>$E9/2*BU9*$AR9+$F9/2*#REF!*$AR9</f>
        <v>#REF!</v>
      </c>
      <c r="CV9" s="56" t="e">
        <f>$E9/2*BV9*$AR9+$F9/2*#REF!*$AR9</f>
        <v>#REF!</v>
      </c>
      <c r="CW9" s="56" t="e">
        <f>$E9/2*BW9*$AR9+$F9/2*#REF!*$AR9</f>
        <v>#REF!</v>
      </c>
      <c r="CX9" s="54">
        <f t="shared" si="50"/>
        <v>0</v>
      </c>
      <c r="CY9" s="54">
        <v>4051.0050000000001</v>
      </c>
      <c r="CZ9" s="53">
        <f t="shared" si="51"/>
        <v>4051005</v>
      </c>
      <c r="DA9" s="53"/>
      <c r="DB9" s="53" t="e">
        <f t="shared" si="19"/>
        <v>#REF!</v>
      </c>
      <c r="DC9" s="53">
        <v>161993.5</v>
      </c>
      <c r="DD9" s="53">
        <v>171102.5</v>
      </c>
      <c r="DE9" s="53">
        <v>198133.2</v>
      </c>
      <c r="DF9" s="53" t="e">
        <f t="shared" si="20"/>
        <v>#REF!</v>
      </c>
      <c r="DG9" s="58" t="e">
        <f t="shared" si="52"/>
        <v>#REF!</v>
      </c>
      <c r="DH9" s="53" t="e">
        <f t="shared" si="53"/>
        <v>#REF!</v>
      </c>
      <c r="DI9" s="53" t="e">
        <f t="shared" si="54"/>
        <v>#REF!</v>
      </c>
      <c r="DJ9" s="59" t="e">
        <f t="shared" si="55"/>
        <v>#REF!</v>
      </c>
      <c r="DK9" s="53" t="e">
        <f t="shared" si="56"/>
        <v>#REF!</v>
      </c>
      <c r="DL9" s="53">
        <v>208039.86000000002</v>
      </c>
      <c r="DM9" s="53">
        <f t="shared" si="57"/>
        <v>9906.6600000000035</v>
      </c>
      <c r="DN9" s="53" t="e">
        <f t="shared" si="58"/>
        <v>#REF!</v>
      </c>
      <c r="DO9" s="53">
        <f t="shared" si="59"/>
        <v>-27030.700000000012</v>
      </c>
      <c r="DP9" s="53" t="e">
        <f>#REF!+CP9+CS9+CV9</f>
        <v>#REF!</v>
      </c>
      <c r="DQ9" s="53">
        <v>204278.9</v>
      </c>
      <c r="DR9" s="53" t="e">
        <f t="shared" si="60"/>
        <v>#REF!</v>
      </c>
      <c r="DS9" s="58" t="e">
        <f t="shared" si="61"/>
        <v>#REF!</v>
      </c>
      <c r="DT9" s="53" t="e">
        <f t="shared" si="62"/>
        <v>#REF!</v>
      </c>
      <c r="DU9" s="53" t="e">
        <f t="shared" si="63"/>
        <v>#REF!</v>
      </c>
      <c r="DV9" s="59" t="e">
        <f t="shared" si="64"/>
        <v>#REF!</v>
      </c>
      <c r="DW9" s="53" t="e">
        <f t="shared" si="65"/>
        <v>#REF!</v>
      </c>
      <c r="DX9" s="53">
        <v>214492.845</v>
      </c>
      <c r="DY9" s="53" t="e">
        <f>#REF!+CQ9+CT9+CW9</f>
        <v>#REF!</v>
      </c>
      <c r="DZ9" s="53">
        <f t="shared" si="21"/>
        <v>0</v>
      </c>
      <c r="EA9" s="53" t="e">
        <f t="shared" si="66"/>
        <v>#REF!</v>
      </c>
      <c r="EB9" s="59" t="e">
        <f t="shared" si="67"/>
        <v>#REF!</v>
      </c>
      <c r="EC9" s="60" t="e">
        <f t="shared" si="68"/>
        <v>#REF!</v>
      </c>
      <c r="ED9" s="53" t="e">
        <f t="shared" si="69"/>
        <v>#REF!</v>
      </c>
      <c r="EE9" s="59" t="e">
        <f t="shared" si="70"/>
        <v>#REF!</v>
      </c>
      <c r="EF9" s="53" t="e">
        <f t="shared" si="71"/>
        <v>#REF!</v>
      </c>
      <c r="EG9" s="53">
        <v>221399.51444405533</v>
      </c>
      <c r="EH9" s="53"/>
      <c r="EI9" s="61"/>
      <c r="EJ9" s="61"/>
      <c r="EK9" s="61"/>
      <c r="EL9" s="61"/>
      <c r="EM9" s="33"/>
      <c r="EN9" s="56" t="e">
        <f t="shared" si="22"/>
        <v>#REF!</v>
      </c>
      <c r="EO9" s="56"/>
      <c r="EP9" s="56"/>
      <c r="EQ9" s="92"/>
      <c r="ER9" s="93"/>
      <c r="ES9" s="94"/>
    </row>
    <row r="10" spans="1:149" s="3" customFormat="1" ht="13.5" hidden="1" customHeight="1" x14ac:dyDescent="0.3">
      <c r="A10" s="52" t="s">
        <v>20</v>
      </c>
      <c r="B10" s="53">
        <v>138400</v>
      </c>
      <c r="C10" s="53">
        <v>1980</v>
      </c>
      <c r="D10" s="54">
        <v>1.0022656093200839</v>
      </c>
      <c r="E10" s="53">
        <f t="shared" si="23"/>
        <v>70</v>
      </c>
      <c r="F10" s="53">
        <f t="shared" si="0"/>
        <v>12</v>
      </c>
      <c r="G10" s="53">
        <f t="shared" si="1"/>
        <v>82</v>
      </c>
      <c r="H10" s="53">
        <v>164</v>
      </c>
      <c r="I10" s="54">
        <v>5.5973154362416109</v>
      </c>
      <c r="J10" s="54">
        <f t="shared" si="24"/>
        <v>5.8100134228187921</v>
      </c>
      <c r="K10" s="54">
        <f t="shared" si="25"/>
        <v>5.9843138255033557</v>
      </c>
      <c r="L10" s="54">
        <f t="shared" si="2"/>
        <v>6.2236863785234897</v>
      </c>
      <c r="M10" s="54">
        <f t="shared" si="3"/>
        <v>6.4726338336644291</v>
      </c>
      <c r="N10" s="54">
        <f t="shared" si="26"/>
        <v>52.102343081392725</v>
      </c>
      <c r="O10" s="54">
        <f t="shared" si="27"/>
        <v>54.342743833892605</v>
      </c>
      <c r="P10" s="54">
        <f t="shared" si="4"/>
        <v>56.40776809958053</v>
      </c>
      <c r="Q10" s="54"/>
      <c r="R10" s="54"/>
      <c r="S10" s="54">
        <f t="shared" si="5"/>
        <v>662.10671487760078</v>
      </c>
      <c r="T10" s="54"/>
      <c r="U10" s="54"/>
      <c r="V10" s="55">
        <v>69.5</v>
      </c>
      <c r="W10" s="54">
        <v>1.25</v>
      </c>
      <c r="X10" s="54"/>
      <c r="Y10" s="54"/>
      <c r="Z10" s="54"/>
      <c r="AA10" s="54">
        <v>1.302</v>
      </c>
      <c r="AB10" s="56">
        <f t="shared" si="6"/>
        <v>46347.5</v>
      </c>
      <c r="AC10" s="56"/>
      <c r="AD10" s="56"/>
      <c r="AE10" s="56"/>
      <c r="AF10" s="57" t="e">
        <f>#REF!*12</f>
        <v>#REF!</v>
      </c>
      <c r="AG10" s="57" t="e">
        <f>#REF!*12</f>
        <v>#REF!</v>
      </c>
      <c r="AH10" s="57" t="e">
        <f>#REF!*12</f>
        <v>#REF!</v>
      </c>
      <c r="AI10" s="56" t="e">
        <f t="shared" si="7"/>
        <v>#REF!</v>
      </c>
      <c r="AJ10" s="56" t="e">
        <f t="shared" si="8"/>
        <v>#REF!</v>
      </c>
      <c r="AK10" s="56" t="e">
        <f t="shared" si="9"/>
        <v>#REF!</v>
      </c>
      <c r="AL10" s="56" t="e">
        <f t="shared" si="10"/>
        <v>#REF!</v>
      </c>
      <c r="AM10" s="56" t="e">
        <f>ROUND((#REF!+AJ10)*0.2,1)</f>
        <v>#REF!</v>
      </c>
      <c r="AN10" s="56" t="e">
        <f>ROUND((#REF!+AK10)*0.2,1)</f>
        <v>#REF!</v>
      </c>
      <c r="AO10" s="56" t="e">
        <f>$E10/2*P10*$AR10+$F10/2*#REF!*$AR10</f>
        <v>#REF!</v>
      </c>
      <c r="AP10" s="56" t="e">
        <f>$E10/2*Q10*$AR10+$F10/2*#REF!*$AR10</f>
        <v>#REF!</v>
      </c>
      <c r="AQ10" s="56" t="e">
        <f>$E10/2*R10*$AR10+$F10/2*#REF!*$AR10</f>
        <v>#REF!</v>
      </c>
      <c r="AR10" s="54">
        <f t="shared" si="28"/>
        <v>7.2748870354418349E-2</v>
      </c>
      <c r="AS10" s="54">
        <v>983.27300000000002</v>
      </c>
      <c r="AT10" s="53">
        <f t="shared" si="29"/>
        <v>983273</v>
      </c>
      <c r="AU10" s="53">
        <v>71532</v>
      </c>
      <c r="AV10" s="53" t="e">
        <f t="shared" si="11"/>
        <v>#REF!</v>
      </c>
      <c r="AW10" s="53">
        <v>66204.100000000006</v>
      </c>
      <c r="AX10" s="53">
        <v>69926.8</v>
      </c>
      <c r="AY10" s="53">
        <v>74489.2</v>
      </c>
      <c r="AZ10" s="53" t="e">
        <f t="shared" si="12"/>
        <v>#REF!</v>
      </c>
      <c r="BA10" s="58" t="e">
        <f t="shared" si="30"/>
        <v>#REF!</v>
      </c>
      <c r="BB10" s="53" t="e">
        <f t="shared" si="31"/>
        <v>#REF!</v>
      </c>
      <c r="BC10" s="53" t="e">
        <f t="shared" si="32"/>
        <v>#REF!</v>
      </c>
      <c r="BD10" s="59" t="e">
        <f t="shared" si="33"/>
        <v>#REF!</v>
      </c>
      <c r="BE10" s="53" t="e">
        <f t="shared" si="34"/>
        <v>#REF!</v>
      </c>
      <c r="BF10" s="53" t="e">
        <f>BE10-BC10*$BA$53</f>
        <v>#REF!</v>
      </c>
      <c r="BG10" s="53" t="e">
        <f t="shared" si="35"/>
        <v>#REF!</v>
      </c>
      <c r="BH10" s="53" t="e">
        <f t="shared" si="36"/>
        <v>#REF!</v>
      </c>
      <c r="BI10" s="53">
        <f t="shared" si="37"/>
        <v>-4562.3999999999942</v>
      </c>
      <c r="BJ10" s="53" t="e">
        <f>#REF!+AJ10+AM10+AP10</f>
        <v>#REF!</v>
      </c>
      <c r="BK10" s="53">
        <v>76799.7</v>
      </c>
      <c r="BL10" s="53" t="e">
        <f t="shared" si="38"/>
        <v>#REF!</v>
      </c>
      <c r="BM10" s="58" t="e">
        <f t="shared" si="39"/>
        <v>#REF!</v>
      </c>
      <c r="BN10" s="53" t="e">
        <f t="shared" si="40"/>
        <v>#REF!</v>
      </c>
      <c r="BO10" s="53" t="e">
        <f t="shared" si="41"/>
        <v>#REF!</v>
      </c>
      <c r="BP10" s="59" t="e">
        <f t="shared" si="42"/>
        <v>#REF!</v>
      </c>
      <c r="BQ10" s="53" t="e">
        <f t="shared" si="43"/>
        <v>#REF!</v>
      </c>
      <c r="BR10" s="53" t="e">
        <f>BQ10-BO10*$BO$47</f>
        <v>#REF!</v>
      </c>
      <c r="BS10" s="53" t="e">
        <f>#REF!+AK10+AN10+AQ10</f>
        <v>#REF!</v>
      </c>
      <c r="BT10" s="53">
        <f t="shared" si="13"/>
        <v>0</v>
      </c>
      <c r="BU10" s="53" t="e">
        <f t="shared" si="44"/>
        <v>#REF!</v>
      </c>
      <c r="BV10" s="59" t="e">
        <f t="shared" si="45"/>
        <v>#REF!</v>
      </c>
      <c r="BW10" s="60" t="e">
        <f t="shared" si="46"/>
        <v>#REF!</v>
      </c>
      <c r="BX10" s="53" t="e">
        <f t="shared" si="47"/>
        <v>#REF!</v>
      </c>
      <c r="BY10" s="59" t="e">
        <f t="shared" si="48"/>
        <v>#REF!</v>
      </c>
      <c r="BZ10" s="53" t="e">
        <f t="shared" si="49"/>
        <v>#REF!</v>
      </c>
      <c r="CA10" s="53">
        <v>77122.30794110641</v>
      </c>
      <c r="CB10" s="53"/>
      <c r="CC10" s="61"/>
      <c r="CD10" s="61"/>
      <c r="CE10" s="61"/>
      <c r="CF10" s="61"/>
      <c r="CG10" s="33"/>
      <c r="CH10" s="56" t="e">
        <f t="shared" si="14"/>
        <v>#REF!</v>
      </c>
      <c r="CI10" s="56"/>
      <c r="CJ10" s="56"/>
      <c r="CK10" s="56"/>
      <c r="CL10" s="57" t="e">
        <f>#REF!*12</f>
        <v>#REF!</v>
      </c>
      <c r="CM10" s="57" t="e">
        <f>#REF!*12</f>
        <v>#REF!</v>
      </c>
      <c r="CN10" s="57" t="e">
        <f>#REF!*12</f>
        <v>#REF!</v>
      </c>
      <c r="CO10" s="56" t="e">
        <f t="shared" si="15"/>
        <v>#REF!</v>
      </c>
      <c r="CP10" s="56" t="e">
        <f t="shared" si="16"/>
        <v>#REF!</v>
      </c>
      <c r="CQ10" s="56" t="e">
        <f t="shared" si="17"/>
        <v>#REF!</v>
      </c>
      <c r="CR10" s="56" t="e">
        <f t="shared" si="18"/>
        <v>#REF!</v>
      </c>
      <c r="CS10" s="56" t="e">
        <f>ROUND((#REF!+CP10)*0.2,1)</f>
        <v>#REF!</v>
      </c>
      <c r="CT10" s="56" t="e">
        <f>ROUND((#REF!+CQ10)*0.2,1)</f>
        <v>#REF!</v>
      </c>
      <c r="CU10" s="56" t="e">
        <f>$E10/2*BU10*$AR10+$F10/2*#REF!*$AR10</f>
        <v>#REF!</v>
      </c>
      <c r="CV10" s="56" t="e">
        <f>$E10/2*BV10*$AR10+$F10/2*#REF!*$AR10</f>
        <v>#REF!</v>
      </c>
      <c r="CW10" s="56" t="e">
        <f>$E10/2*BW10*$AR10+$F10/2*#REF!*$AR10</f>
        <v>#REF!</v>
      </c>
      <c r="CX10" s="54">
        <f t="shared" si="50"/>
        <v>7.2748870354418349E-2</v>
      </c>
      <c r="CY10" s="54">
        <v>983.27300000000002</v>
      </c>
      <c r="CZ10" s="53">
        <f t="shared" si="51"/>
        <v>983273</v>
      </c>
      <c r="DA10" s="53">
        <v>71532</v>
      </c>
      <c r="DB10" s="53" t="e">
        <f t="shared" si="19"/>
        <v>#REF!</v>
      </c>
      <c r="DC10" s="53">
        <v>66204.100000000006</v>
      </c>
      <c r="DD10" s="53">
        <v>69926.8</v>
      </c>
      <c r="DE10" s="53">
        <v>74489.2</v>
      </c>
      <c r="DF10" s="53" t="e">
        <f t="shared" si="20"/>
        <v>#REF!</v>
      </c>
      <c r="DG10" s="58" t="e">
        <f t="shared" si="52"/>
        <v>#REF!</v>
      </c>
      <c r="DH10" s="53" t="e">
        <f t="shared" si="53"/>
        <v>#REF!</v>
      </c>
      <c r="DI10" s="53" t="e">
        <f t="shared" si="54"/>
        <v>#REF!</v>
      </c>
      <c r="DJ10" s="59" t="e">
        <f t="shared" si="55"/>
        <v>#REF!</v>
      </c>
      <c r="DK10" s="53" t="e">
        <f t="shared" si="56"/>
        <v>#REF!</v>
      </c>
      <c r="DL10" s="53" t="e">
        <f>DK10-DI10*$BA$53</f>
        <v>#REF!</v>
      </c>
      <c r="DM10" s="53" t="e">
        <f t="shared" si="57"/>
        <v>#REF!</v>
      </c>
      <c r="DN10" s="53" t="e">
        <f t="shared" si="58"/>
        <v>#REF!</v>
      </c>
      <c r="DO10" s="53">
        <f t="shared" si="59"/>
        <v>-4562.3999999999942</v>
      </c>
      <c r="DP10" s="53" t="e">
        <f>#REF!+CP10+CS10+CV10</f>
        <v>#REF!</v>
      </c>
      <c r="DQ10" s="53">
        <v>76799.7</v>
      </c>
      <c r="DR10" s="53" t="e">
        <f t="shared" si="60"/>
        <v>#REF!</v>
      </c>
      <c r="DS10" s="58" t="e">
        <f t="shared" si="61"/>
        <v>#REF!</v>
      </c>
      <c r="DT10" s="53" t="e">
        <f t="shared" si="62"/>
        <v>#REF!</v>
      </c>
      <c r="DU10" s="53" t="e">
        <f t="shared" si="63"/>
        <v>#REF!</v>
      </c>
      <c r="DV10" s="59" t="e">
        <f t="shared" si="64"/>
        <v>#REF!</v>
      </c>
      <c r="DW10" s="53" t="e">
        <f t="shared" si="65"/>
        <v>#REF!</v>
      </c>
      <c r="DX10" s="53" t="e">
        <f>DW10-DU10*$BO$47</f>
        <v>#REF!</v>
      </c>
      <c r="DY10" s="53" t="e">
        <f>#REF!+CQ10+CT10+CW10</f>
        <v>#REF!</v>
      </c>
      <c r="DZ10" s="53">
        <f t="shared" si="21"/>
        <v>0</v>
      </c>
      <c r="EA10" s="53" t="e">
        <f t="shared" si="66"/>
        <v>#REF!</v>
      </c>
      <c r="EB10" s="59" t="e">
        <f t="shared" si="67"/>
        <v>#REF!</v>
      </c>
      <c r="EC10" s="60" t="e">
        <f t="shared" si="68"/>
        <v>#REF!</v>
      </c>
      <c r="ED10" s="53" t="e">
        <f t="shared" si="69"/>
        <v>#REF!</v>
      </c>
      <c r="EE10" s="59" t="e">
        <f t="shared" si="70"/>
        <v>#REF!</v>
      </c>
      <c r="EF10" s="53" t="e">
        <f t="shared" si="71"/>
        <v>#REF!</v>
      </c>
      <c r="EG10" s="53">
        <v>77122.30794110641</v>
      </c>
      <c r="EH10" s="53"/>
      <c r="EI10" s="61"/>
      <c r="EJ10" s="61"/>
      <c r="EK10" s="61"/>
      <c r="EL10" s="61"/>
      <c r="EM10" s="33"/>
      <c r="EN10" s="56" t="e">
        <f t="shared" si="22"/>
        <v>#REF!</v>
      </c>
      <c r="EO10" s="56"/>
      <c r="EP10" s="56"/>
      <c r="EQ10" s="92"/>
      <c r="ER10" s="93"/>
      <c r="ES10" s="94"/>
    </row>
    <row r="11" spans="1:149" s="3" customFormat="1" ht="13.5" hidden="1" customHeight="1" x14ac:dyDescent="0.3">
      <c r="A11" s="52" t="s">
        <v>21</v>
      </c>
      <c r="B11" s="53">
        <v>327039</v>
      </c>
      <c r="C11" s="53">
        <v>1980</v>
      </c>
      <c r="D11" s="54">
        <v>0.98921338455147567</v>
      </c>
      <c r="E11" s="53">
        <f t="shared" si="23"/>
        <v>163</v>
      </c>
      <c r="F11" s="53">
        <f t="shared" si="0"/>
        <v>29</v>
      </c>
      <c r="G11" s="53">
        <f t="shared" si="1"/>
        <v>192</v>
      </c>
      <c r="H11" s="53">
        <v>805</v>
      </c>
      <c r="I11" s="54">
        <v>5.5973154362416109</v>
      </c>
      <c r="J11" s="54">
        <f t="shared" si="24"/>
        <v>5.8100134228187921</v>
      </c>
      <c r="K11" s="54">
        <f t="shared" si="25"/>
        <v>5.9843138255033557</v>
      </c>
      <c r="L11" s="54">
        <f t="shared" si="2"/>
        <v>6.2236863785234897</v>
      </c>
      <c r="M11" s="54">
        <f t="shared" si="3"/>
        <v>6.4726338336644291</v>
      </c>
      <c r="N11" s="54">
        <f t="shared" si="26"/>
        <v>50.01824935813702</v>
      </c>
      <c r="O11" s="54">
        <f t="shared" si="27"/>
        <v>52.16903408053691</v>
      </c>
      <c r="P11" s="54">
        <f t="shared" si="4"/>
        <v>54.151457375597317</v>
      </c>
      <c r="Q11" s="54"/>
      <c r="R11" s="54"/>
      <c r="S11" s="54">
        <f t="shared" si="5"/>
        <v>635.62244628249675</v>
      </c>
      <c r="T11" s="54"/>
      <c r="U11" s="54"/>
      <c r="V11" s="55">
        <v>69.5</v>
      </c>
      <c r="W11" s="54">
        <v>1.2</v>
      </c>
      <c r="X11" s="54"/>
      <c r="Y11" s="54"/>
      <c r="Z11" s="54"/>
      <c r="AA11" s="54">
        <v>1.302</v>
      </c>
      <c r="AB11" s="56">
        <f t="shared" si="6"/>
        <v>103606.5</v>
      </c>
      <c r="AC11" s="56"/>
      <c r="AD11" s="56"/>
      <c r="AE11" s="56"/>
      <c r="AF11" s="57" t="e">
        <f>#REF!*12</f>
        <v>#REF!</v>
      </c>
      <c r="AG11" s="57" t="e">
        <f>#REF!*12</f>
        <v>#REF!</v>
      </c>
      <c r="AH11" s="57" t="e">
        <f>#REF!*12</f>
        <v>#REF!</v>
      </c>
      <c r="AI11" s="56" t="e">
        <f t="shared" si="7"/>
        <v>#REF!</v>
      </c>
      <c r="AJ11" s="56" t="e">
        <f t="shared" si="8"/>
        <v>#REF!</v>
      </c>
      <c r="AK11" s="56" t="e">
        <f t="shared" si="9"/>
        <v>#REF!</v>
      </c>
      <c r="AL11" s="56" t="e">
        <f t="shared" si="10"/>
        <v>#REF!</v>
      </c>
      <c r="AM11" s="56" t="e">
        <f>ROUND((#REF!+AJ11)*0.2,1)</f>
        <v>#REF!</v>
      </c>
      <c r="AN11" s="56" t="e">
        <f>ROUND((#REF!+AK11)*0.2,1)</f>
        <v>#REF!</v>
      </c>
      <c r="AO11" s="56" t="e">
        <f>$E11/2*P11*$AR11+$F11/2*#REF!*$AR11</f>
        <v>#REF!</v>
      </c>
      <c r="AP11" s="56" t="e">
        <f>$E11/2*Q11*$AR11+$F11/2*#REF!*$AR11</f>
        <v>#REF!</v>
      </c>
      <c r="AQ11" s="56" t="e">
        <f>$E11/2*R11*$AR11+$F11/2*#REF!*$AR11</f>
        <v>#REF!</v>
      </c>
      <c r="AR11" s="54">
        <f t="shared" si="28"/>
        <v>0</v>
      </c>
      <c r="AS11" s="54">
        <v>3086.1260000000002</v>
      </c>
      <c r="AT11" s="53">
        <f t="shared" si="29"/>
        <v>3086126</v>
      </c>
      <c r="AU11" s="53"/>
      <c r="AV11" s="53" t="e">
        <f t="shared" si="11"/>
        <v>#REF!</v>
      </c>
      <c r="AW11" s="53">
        <v>74601.5</v>
      </c>
      <c r="AX11" s="53">
        <v>78796.399999999994</v>
      </c>
      <c r="AY11" s="53">
        <v>75020</v>
      </c>
      <c r="AZ11" s="53" t="e">
        <f t="shared" si="12"/>
        <v>#REF!</v>
      </c>
      <c r="BA11" s="58" t="e">
        <f t="shared" si="30"/>
        <v>#REF!</v>
      </c>
      <c r="BB11" s="53" t="e">
        <f t="shared" si="31"/>
        <v>#REF!</v>
      </c>
      <c r="BC11" s="53" t="e">
        <f t="shared" si="32"/>
        <v>#REF!</v>
      </c>
      <c r="BD11" s="59" t="e">
        <f t="shared" si="33"/>
        <v>#REF!</v>
      </c>
      <c r="BE11" s="53" t="e">
        <f t="shared" si="34"/>
        <v>#REF!</v>
      </c>
      <c r="BF11" s="53">
        <v>78771</v>
      </c>
      <c r="BG11" s="53">
        <f t="shared" si="35"/>
        <v>3751</v>
      </c>
      <c r="BH11" s="53" t="e">
        <f t="shared" si="36"/>
        <v>#REF!</v>
      </c>
      <c r="BI11" s="53">
        <f t="shared" si="37"/>
        <v>3776.3999999999942</v>
      </c>
      <c r="BJ11" s="53" t="e">
        <f>#REF!+AJ11+AM11+AP11</f>
        <v>#REF!</v>
      </c>
      <c r="BK11" s="53">
        <v>77347</v>
      </c>
      <c r="BL11" s="53" t="e">
        <f t="shared" si="38"/>
        <v>#REF!</v>
      </c>
      <c r="BM11" s="58" t="e">
        <f t="shared" si="39"/>
        <v>#REF!</v>
      </c>
      <c r="BN11" s="53" t="e">
        <f t="shared" si="40"/>
        <v>#REF!</v>
      </c>
      <c r="BO11" s="53" t="e">
        <f t="shared" si="41"/>
        <v>#REF!</v>
      </c>
      <c r="BP11" s="59" t="e">
        <f t="shared" si="42"/>
        <v>#REF!</v>
      </c>
      <c r="BQ11" s="53" t="e">
        <f t="shared" si="43"/>
        <v>#REF!</v>
      </c>
      <c r="BR11" s="53">
        <v>81214.350000000006</v>
      </c>
      <c r="BS11" s="53" t="e">
        <f>#REF!+AK11+AN11+AQ11</f>
        <v>#REF!</v>
      </c>
      <c r="BT11" s="53">
        <f t="shared" si="13"/>
        <v>0</v>
      </c>
      <c r="BU11" s="53" t="e">
        <f t="shared" si="44"/>
        <v>#REF!</v>
      </c>
      <c r="BV11" s="59" t="e">
        <f t="shared" si="45"/>
        <v>#REF!</v>
      </c>
      <c r="BW11" s="60" t="e">
        <f t="shared" si="46"/>
        <v>#REF!</v>
      </c>
      <c r="BX11" s="53" t="e">
        <f t="shared" si="47"/>
        <v>#REF!</v>
      </c>
      <c r="BY11" s="59" t="e">
        <f t="shared" si="48"/>
        <v>#REF!</v>
      </c>
      <c r="BZ11" s="53" t="e">
        <f t="shared" si="49"/>
        <v>#REF!</v>
      </c>
      <c r="CA11" s="53">
        <v>83829.452007546293</v>
      </c>
      <c r="CB11" s="53"/>
      <c r="CC11" s="61"/>
      <c r="CD11" s="61"/>
      <c r="CE11" s="61"/>
      <c r="CF11" s="61"/>
      <c r="CG11" s="33"/>
      <c r="CH11" s="56" t="e">
        <f t="shared" si="14"/>
        <v>#REF!</v>
      </c>
      <c r="CI11" s="56"/>
      <c r="CJ11" s="56"/>
      <c r="CK11" s="56"/>
      <c r="CL11" s="57" t="e">
        <f>#REF!*12</f>
        <v>#REF!</v>
      </c>
      <c r="CM11" s="57" t="e">
        <f>#REF!*12</f>
        <v>#REF!</v>
      </c>
      <c r="CN11" s="57" t="e">
        <f>#REF!*12</f>
        <v>#REF!</v>
      </c>
      <c r="CO11" s="56" t="e">
        <f t="shared" si="15"/>
        <v>#REF!</v>
      </c>
      <c r="CP11" s="56" t="e">
        <f t="shared" si="16"/>
        <v>#REF!</v>
      </c>
      <c r="CQ11" s="56" t="e">
        <f t="shared" si="17"/>
        <v>#REF!</v>
      </c>
      <c r="CR11" s="56" t="e">
        <f t="shared" si="18"/>
        <v>#REF!</v>
      </c>
      <c r="CS11" s="56" t="e">
        <f>ROUND((#REF!+CP11)*0.2,1)</f>
        <v>#REF!</v>
      </c>
      <c r="CT11" s="56" t="e">
        <f>ROUND((#REF!+CQ11)*0.2,1)</f>
        <v>#REF!</v>
      </c>
      <c r="CU11" s="56" t="e">
        <f>$E11/2*BU11*$AR11+$F11/2*#REF!*$AR11</f>
        <v>#REF!</v>
      </c>
      <c r="CV11" s="56" t="e">
        <f>$E11/2*BV11*$AR11+$F11/2*#REF!*$AR11</f>
        <v>#REF!</v>
      </c>
      <c r="CW11" s="56" t="e">
        <f>$E11/2*BW11*$AR11+$F11/2*#REF!*$AR11</f>
        <v>#REF!</v>
      </c>
      <c r="CX11" s="54">
        <f t="shared" si="50"/>
        <v>0</v>
      </c>
      <c r="CY11" s="54">
        <v>3086.1260000000002</v>
      </c>
      <c r="CZ11" s="53">
        <f t="shared" si="51"/>
        <v>3086126</v>
      </c>
      <c r="DA11" s="53"/>
      <c r="DB11" s="53" t="e">
        <f t="shared" si="19"/>
        <v>#REF!</v>
      </c>
      <c r="DC11" s="53">
        <v>74601.5</v>
      </c>
      <c r="DD11" s="53">
        <v>78796.399999999994</v>
      </c>
      <c r="DE11" s="53">
        <v>75020</v>
      </c>
      <c r="DF11" s="53" t="e">
        <f t="shared" si="20"/>
        <v>#REF!</v>
      </c>
      <c r="DG11" s="58" t="e">
        <f t="shared" si="52"/>
        <v>#REF!</v>
      </c>
      <c r="DH11" s="53" t="e">
        <f t="shared" si="53"/>
        <v>#REF!</v>
      </c>
      <c r="DI11" s="53" t="e">
        <f t="shared" si="54"/>
        <v>#REF!</v>
      </c>
      <c r="DJ11" s="59" t="e">
        <f t="shared" si="55"/>
        <v>#REF!</v>
      </c>
      <c r="DK11" s="53" t="e">
        <f t="shared" si="56"/>
        <v>#REF!</v>
      </c>
      <c r="DL11" s="53">
        <v>78771</v>
      </c>
      <c r="DM11" s="53">
        <f t="shared" si="57"/>
        <v>3751</v>
      </c>
      <c r="DN11" s="53" t="e">
        <f t="shared" si="58"/>
        <v>#REF!</v>
      </c>
      <c r="DO11" s="53">
        <f t="shared" si="59"/>
        <v>3776.3999999999942</v>
      </c>
      <c r="DP11" s="53" t="e">
        <f>#REF!+CP11+CS11+CV11</f>
        <v>#REF!</v>
      </c>
      <c r="DQ11" s="53">
        <v>77347</v>
      </c>
      <c r="DR11" s="53" t="e">
        <f t="shared" si="60"/>
        <v>#REF!</v>
      </c>
      <c r="DS11" s="58" t="e">
        <f t="shared" si="61"/>
        <v>#REF!</v>
      </c>
      <c r="DT11" s="53" t="e">
        <f t="shared" si="62"/>
        <v>#REF!</v>
      </c>
      <c r="DU11" s="53" t="e">
        <f t="shared" si="63"/>
        <v>#REF!</v>
      </c>
      <c r="DV11" s="59" t="e">
        <f t="shared" si="64"/>
        <v>#REF!</v>
      </c>
      <c r="DW11" s="53" t="e">
        <f t="shared" si="65"/>
        <v>#REF!</v>
      </c>
      <c r="DX11" s="53">
        <v>81214.350000000006</v>
      </c>
      <c r="DY11" s="53" t="e">
        <f>#REF!+CQ11+CT11+CW11</f>
        <v>#REF!</v>
      </c>
      <c r="DZ11" s="53">
        <f t="shared" si="21"/>
        <v>0</v>
      </c>
      <c r="EA11" s="53" t="e">
        <f t="shared" si="66"/>
        <v>#REF!</v>
      </c>
      <c r="EB11" s="59" t="e">
        <f t="shared" si="67"/>
        <v>#REF!</v>
      </c>
      <c r="EC11" s="60" t="e">
        <f t="shared" si="68"/>
        <v>#REF!</v>
      </c>
      <c r="ED11" s="53" t="e">
        <f t="shared" si="69"/>
        <v>#REF!</v>
      </c>
      <c r="EE11" s="59" t="e">
        <f t="shared" si="70"/>
        <v>#REF!</v>
      </c>
      <c r="EF11" s="53" t="e">
        <f t="shared" si="71"/>
        <v>#REF!</v>
      </c>
      <c r="EG11" s="53">
        <v>83829.452007546293</v>
      </c>
      <c r="EH11" s="53"/>
      <c r="EI11" s="61"/>
      <c r="EJ11" s="61"/>
      <c r="EK11" s="61"/>
      <c r="EL11" s="61"/>
      <c r="EM11" s="33"/>
      <c r="EN11" s="56" t="e">
        <f t="shared" si="22"/>
        <v>#REF!</v>
      </c>
      <c r="EO11" s="56"/>
      <c r="EP11" s="56"/>
      <c r="EQ11" s="92"/>
      <c r="ER11" s="93"/>
      <c r="ES11" s="94"/>
    </row>
    <row r="12" spans="1:149" s="3" customFormat="1" ht="13.5" hidden="1" customHeight="1" x14ac:dyDescent="0.3">
      <c r="A12" s="52" t="s">
        <v>22</v>
      </c>
      <c r="B12" s="53">
        <v>36437</v>
      </c>
      <c r="C12" s="53">
        <v>1980</v>
      </c>
      <c r="D12" s="54">
        <v>0.93768594192684163</v>
      </c>
      <c r="E12" s="53">
        <f t="shared" si="23"/>
        <v>17</v>
      </c>
      <c r="F12" s="53">
        <f t="shared" si="0"/>
        <v>3</v>
      </c>
      <c r="G12" s="53">
        <f t="shared" si="1"/>
        <v>20</v>
      </c>
      <c r="H12" s="53">
        <v>48</v>
      </c>
      <c r="I12" s="54">
        <v>5.5973154362416109</v>
      </c>
      <c r="J12" s="54">
        <f t="shared" si="24"/>
        <v>5.8100134228187921</v>
      </c>
      <c r="K12" s="54">
        <f t="shared" si="25"/>
        <v>5.9843138255033557</v>
      </c>
      <c r="L12" s="54">
        <f t="shared" si="2"/>
        <v>6.2236863785234897</v>
      </c>
      <c r="M12" s="54">
        <f t="shared" si="3"/>
        <v>6.4726338336644291</v>
      </c>
      <c r="N12" s="54">
        <f t="shared" si="26"/>
        <v>41.681874465114191</v>
      </c>
      <c r="O12" s="54">
        <f t="shared" si="27"/>
        <v>43.474195067114096</v>
      </c>
      <c r="P12" s="54">
        <f t="shared" si="4"/>
        <v>45.126214479664434</v>
      </c>
      <c r="Q12" s="54"/>
      <c r="R12" s="54"/>
      <c r="S12" s="54">
        <f t="shared" si="5"/>
        <v>529.68537190208065</v>
      </c>
      <c r="T12" s="54"/>
      <c r="U12" s="54"/>
      <c r="V12" s="55">
        <v>69.5</v>
      </c>
      <c r="W12" s="54">
        <v>1</v>
      </c>
      <c r="X12" s="54"/>
      <c r="Y12" s="54"/>
      <c r="Z12" s="54"/>
      <c r="AA12" s="54">
        <v>1.302</v>
      </c>
      <c r="AB12" s="56">
        <f t="shared" si="6"/>
        <v>9004.7000000000007</v>
      </c>
      <c r="AC12" s="56"/>
      <c r="AD12" s="56"/>
      <c r="AE12" s="56"/>
      <c r="AF12" s="57" t="e">
        <f>#REF!*12</f>
        <v>#REF!</v>
      </c>
      <c r="AG12" s="57" t="e">
        <f>#REF!*12</f>
        <v>#REF!</v>
      </c>
      <c r="AH12" s="57" t="e">
        <f>#REF!*12</f>
        <v>#REF!</v>
      </c>
      <c r="AI12" s="56" t="e">
        <f t="shared" si="7"/>
        <v>#REF!</v>
      </c>
      <c r="AJ12" s="56" t="e">
        <f t="shared" si="8"/>
        <v>#REF!</v>
      </c>
      <c r="AK12" s="56" t="e">
        <f t="shared" si="9"/>
        <v>#REF!</v>
      </c>
      <c r="AL12" s="56" t="e">
        <f t="shared" si="10"/>
        <v>#REF!</v>
      </c>
      <c r="AM12" s="56" t="e">
        <f>ROUND((#REF!+AJ12)*0.2,1)</f>
        <v>#REF!</v>
      </c>
      <c r="AN12" s="56" t="e">
        <f>ROUND((#REF!+AK12)*0.2,1)</f>
        <v>#REF!</v>
      </c>
      <c r="AO12" s="56" t="e">
        <f>$E12/2*P12*$AR12+$F12/2*#REF!*$AR12</f>
        <v>#REF!</v>
      </c>
      <c r="AP12" s="56" t="e">
        <f>$E12/2*Q12*$AR12+$F12/2*#REF!*$AR12</f>
        <v>#REF!</v>
      </c>
      <c r="AQ12" s="56" t="e">
        <f>$E12/2*R12*$AR12+$F12/2*#REF!*$AR12</f>
        <v>#REF!</v>
      </c>
      <c r="AR12" s="54">
        <f t="shared" si="28"/>
        <v>0</v>
      </c>
      <c r="AS12" s="54">
        <v>497.39299999999997</v>
      </c>
      <c r="AT12" s="53">
        <f t="shared" si="29"/>
        <v>497393</v>
      </c>
      <c r="AU12" s="53"/>
      <c r="AV12" s="53" t="e">
        <f t="shared" si="11"/>
        <v>#REF!</v>
      </c>
      <c r="AW12" s="53">
        <v>20012.5</v>
      </c>
      <c r="AX12" s="53">
        <v>21137.8</v>
      </c>
      <c r="AY12" s="53">
        <v>19700.2</v>
      </c>
      <c r="AZ12" s="53" t="e">
        <f t="shared" si="12"/>
        <v>#REF!</v>
      </c>
      <c r="BA12" s="58" t="e">
        <f t="shared" si="30"/>
        <v>#REF!</v>
      </c>
      <c r="BB12" s="53" t="e">
        <f t="shared" si="31"/>
        <v>#REF!</v>
      </c>
      <c r="BC12" s="53" t="e">
        <f t="shared" si="32"/>
        <v>#REF!</v>
      </c>
      <c r="BD12" s="59" t="e">
        <f t="shared" si="33"/>
        <v>#REF!</v>
      </c>
      <c r="BE12" s="53" t="e">
        <f t="shared" si="34"/>
        <v>#REF!</v>
      </c>
      <c r="BF12" s="53" t="e">
        <f>BE12-BC12*$BA$53</f>
        <v>#REF!</v>
      </c>
      <c r="BG12" s="53" t="e">
        <f t="shared" si="35"/>
        <v>#REF!</v>
      </c>
      <c r="BH12" s="53" t="e">
        <f t="shared" si="36"/>
        <v>#REF!</v>
      </c>
      <c r="BI12" s="53">
        <f t="shared" si="37"/>
        <v>1437.5999999999985</v>
      </c>
      <c r="BJ12" s="53" t="e">
        <f>#REF!+AJ12+AM12+AP12</f>
        <v>#REF!</v>
      </c>
      <c r="BK12" s="53">
        <v>20311.3</v>
      </c>
      <c r="BL12" s="53" t="e">
        <f t="shared" si="38"/>
        <v>#REF!</v>
      </c>
      <c r="BM12" s="58" t="e">
        <f t="shared" si="39"/>
        <v>#REF!</v>
      </c>
      <c r="BN12" s="53" t="e">
        <f t="shared" si="40"/>
        <v>#REF!</v>
      </c>
      <c r="BO12" s="53" t="e">
        <f t="shared" si="41"/>
        <v>#REF!</v>
      </c>
      <c r="BP12" s="59" t="e">
        <f t="shared" si="42"/>
        <v>#REF!</v>
      </c>
      <c r="BQ12" s="53" t="e">
        <f t="shared" si="43"/>
        <v>#REF!</v>
      </c>
      <c r="BR12" s="53" t="e">
        <f>BQ12-BO12*$BO$47</f>
        <v>#REF!</v>
      </c>
      <c r="BS12" s="53" t="e">
        <f>#REF!+AK12+AN12+AQ12</f>
        <v>#REF!</v>
      </c>
      <c r="BT12" s="53">
        <f t="shared" si="13"/>
        <v>0</v>
      </c>
      <c r="BU12" s="53" t="e">
        <f t="shared" si="44"/>
        <v>#REF!</v>
      </c>
      <c r="BV12" s="59" t="e">
        <f t="shared" si="45"/>
        <v>#REF!</v>
      </c>
      <c r="BW12" s="60" t="e">
        <f t="shared" si="46"/>
        <v>#REF!</v>
      </c>
      <c r="BX12" s="53" t="e">
        <f t="shared" si="47"/>
        <v>#REF!</v>
      </c>
      <c r="BY12" s="59" t="e">
        <f t="shared" si="48"/>
        <v>#REF!</v>
      </c>
      <c r="BZ12" s="53" t="e">
        <f t="shared" si="49"/>
        <v>#REF!</v>
      </c>
      <c r="CA12" s="53">
        <v>20396.620472270006</v>
      </c>
      <c r="CB12" s="53"/>
      <c r="CC12" s="61"/>
      <c r="CD12" s="61"/>
      <c r="CE12" s="61"/>
      <c r="CF12" s="61"/>
      <c r="CG12" s="33"/>
      <c r="CH12" s="56" t="e">
        <f t="shared" si="14"/>
        <v>#REF!</v>
      </c>
      <c r="CI12" s="56"/>
      <c r="CJ12" s="56"/>
      <c r="CK12" s="56"/>
      <c r="CL12" s="57" t="e">
        <f>#REF!*12</f>
        <v>#REF!</v>
      </c>
      <c r="CM12" s="57" t="e">
        <f>#REF!*12</f>
        <v>#REF!</v>
      </c>
      <c r="CN12" s="57" t="e">
        <f>#REF!*12</f>
        <v>#REF!</v>
      </c>
      <c r="CO12" s="56" t="e">
        <f t="shared" si="15"/>
        <v>#REF!</v>
      </c>
      <c r="CP12" s="56" t="e">
        <f t="shared" si="16"/>
        <v>#REF!</v>
      </c>
      <c r="CQ12" s="56" t="e">
        <f t="shared" si="17"/>
        <v>#REF!</v>
      </c>
      <c r="CR12" s="56" t="e">
        <f t="shared" si="18"/>
        <v>#REF!</v>
      </c>
      <c r="CS12" s="56" t="e">
        <f>ROUND((#REF!+CP12)*0.2,1)</f>
        <v>#REF!</v>
      </c>
      <c r="CT12" s="56" t="e">
        <f>ROUND((#REF!+CQ12)*0.2,1)</f>
        <v>#REF!</v>
      </c>
      <c r="CU12" s="56" t="e">
        <f>$E12/2*BU12*$AR12+$F12/2*#REF!*$AR12</f>
        <v>#REF!</v>
      </c>
      <c r="CV12" s="56" t="e">
        <f>$E12/2*BV12*$AR12+$F12/2*#REF!*$AR12</f>
        <v>#REF!</v>
      </c>
      <c r="CW12" s="56" t="e">
        <f>$E12/2*BW12*$AR12+$F12/2*#REF!*$AR12</f>
        <v>#REF!</v>
      </c>
      <c r="CX12" s="54">
        <f t="shared" si="50"/>
        <v>0</v>
      </c>
      <c r="CY12" s="54">
        <v>497.39299999999997</v>
      </c>
      <c r="CZ12" s="53">
        <f t="shared" si="51"/>
        <v>497393</v>
      </c>
      <c r="DA12" s="53"/>
      <c r="DB12" s="53" t="e">
        <f t="shared" si="19"/>
        <v>#REF!</v>
      </c>
      <c r="DC12" s="53">
        <v>20012.5</v>
      </c>
      <c r="DD12" s="53">
        <v>21137.8</v>
      </c>
      <c r="DE12" s="53">
        <v>19700.2</v>
      </c>
      <c r="DF12" s="53" t="e">
        <f t="shared" si="20"/>
        <v>#REF!</v>
      </c>
      <c r="DG12" s="58" t="e">
        <f t="shared" si="52"/>
        <v>#REF!</v>
      </c>
      <c r="DH12" s="53" t="e">
        <f t="shared" si="53"/>
        <v>#REF!</v>
      </c>
      <c r="DI12" s="53" t="e">
        <f t="shared" si="54"/>
        <v>#REF!</v>
      </c>
      <c r="DJ12" s="59" t="e">
        <f t="shared" si="55"/>
        <v>#REF!</v>
      </c>
      <c r="DK12" s="53" t="e">
        <f t="shared" si="56"/>
        <v>#REF!</v>
      </c>
      <c r="DL12" s="53" t="e">
        <f>DK12-DI12*$BA$53</f>
        <v>#REF!</v>
      </c>
      <c r="DM12" s="53" t="e">
        <f t="shared" si="57"/>
        <v>#REF!</v>
      </c>
      <c r="DN12" s="53" t="e">
        <f t="shared" si="58"/>
        <v>#REF!</v>
      </c>
      <c r="DO12" s="53">
        <f t="shared" si="59"/>
        <v>1437.5999999999985</v>
      </c>
      <c r="DP12" s="53" t="e">
        <f>#REF!+CP12+CS12+CV12</f>
        <v>#REF!</v>
      </c>
      <c r="DQ12" s="53">
        <v>20311.3</v>
      </c>
      <c r="DR12" s="53" t="e">
        <f t="shared" si="60"/>
        <v>#REF!</v>
      </c>
      <c r="DS12" s="58" t="e">
        <f t="shared" si="61"/>
        <v>#REF!</v>
      </c>
      <c r="DT12" s="53" t="e">
        <f t="shared" si="62"/>
        <v>#REF!</v>
      </c>
      <c r="DU12" s="53" t="e">
        <f t="shared" si="63"/>
        <v>#REF!</v>
      </c>
      <c r="DV12" s="59" t="e">
        <f t="shared" si="64"/>
        <v>#REF!</v>
      </c>
      <c r="DW12" s="53" t="e">
        <f t="shared" si="65"/>
        <v>#REF!</v>
      </c>
      <c r="DX12" s="53" t="e">
        <f>DW12-DU12*$BO$47</f>
        <v>#REF!</v>
      </c>
      <c r="DY12" s="53" t="e">
        <f>#REF!+CQ12+CT12+CW12</f>
        <v>#REF!</v>
      </c>
      <c r="DZ12" s="53">
        <f t="shared" si="21"/>
        <v>0</v>
      </c>
      <c r="EA12" s="53" t="e">
        <f t="shared" si="66"/>
        <v>#REF!</v>
      </c>
      <c r="EB12" s="59" t="e">
        <f t="shared" si="67"/>
        <v>#REF!</v>
      </c>
      <c r="EC12" s="60" t="e">
        <f t="shared" si="68"/>
        <v>#REF!</v>
      </c>
      <c r="ED12" s="53" t="e">
        <f t="shared" si="69"/>
        <v>#REF!</v>
      </c>
      <c r="EE12" s="59" t="e">
        <f t="shared" si="70"/>
        <v>#REF!</v>
      </c>
      <c r="EF12" s="53" t="e">
        <f t="shared" si="71"/>
        <v>#REF!</v>
      </c>
      <c r="EG12" s="53">
        <v>20396.620472270006</v>
      </c>
      <c r="EH12" s="53"/>
      <c r="EI12" s="61"/>
      <c r="EJ12" s="61"/>
      <c r="EK12" s="61"/>
      <c r="EL12" s="61"/>
      <c r="EM12" s="33"/>
      <c r="EN12" s="56" t="e">
        <f t="shared" si="22"/>
        <v>#REF!</v>
      </c>
      <c r="EO12" s="56"/>
      <c r="EP12" s="56"/>
      <c r="EQ12" s="92"/>
      <c r="ER12" s="93"/>
      <c r="ES12" s="94"/>
    </row>
    <row r="13" spans="1:149" s="3" customFormat="1" ht="13.5" hidden="1" customHeight="1" x14ac:dyDescent="0.3">
      <c r="A13" s="52" t="s">
        <v>23</v>
      </c>
      <c r="B13" s="53">
        <v>245142</v>
      </c>
      <c r="C13" s="53">
        <v>1980</v>
      </c>
      <c r="D13" s="54">
        <v>0.9445023734287995</v>
      </c>
      <c r="E13" s="53">
        <f t="shared" si="23"/>
        <v>117</v>
      </c>
      <c r="F13" s="53">
        <f t="shared" si="0"/>
        <v>20</v>
      </c>
      <c r="G13" s="53">
        <f t="shared" si="1"/>
        <v>137</v>
      </c>
      <c r="H13" s="53">
        <v>101</v>
      </c>
      <c r="I13" s="54">
        <v>5.5973154362416109</v>
      </c>
      <c r="J13" s="54">
        <f t="shared" si="24"/>
        <v>5.8100134228187921</v>
      </c>
      <c r="K13" s="54">
        <f t="shared" si="25"/>
        <v>5.9843138255033557</v>
      </c>
      <c r="L13" s="54">
        <f t="shared" si="2"/>
        <v>6.2236863785234897</v>
      </c>
      <c r="M13" s="54">
        <f t="shared" si="3"/>
        <v>6.4726338336644291</v>
      </c>
      <c r="N13" s="54">
        <f t="shared" si="26"/>
        <v>41.681874465114191</v>
      </c>
      <c r="O13" s="54">
        <f t="shared" si="27"/>
        <v>43.474195067114096</v>
      </c>
      <c r="P13" s="54">
        <f t="shared" si="4"/>
        <v>45.126214479664434</v>
      </c>
      <c r="Q13" s="54"/>
      <c r="R13" s="54"/>
      <c r="S13" s="54">
        <f t="shared" si="5"/>
        <v>529.68537190208065</v>
      </c>
      <c r="T13" s="54"/>
      <c r="U13" s="54"/>
      <c r="V13" s="55">
        <v>69.5</v>
      </c>
      <c r="W13" s="54">
        <v>1</v>
      </c>
      <c r="X13" s="54"/>
      <c r="Y13" s="54"/>
      <c r="Z13" s="54"/>
      <c r="AA13" s="54">
        <v>1.302</v>
      </c>
      <c r="AB13" s="56">
        <f t="shared" si="6"/>
        <v>61973.2</v>
      </c>
      <c r="AC13" s="56"/>
      <c r="AD13" s="56"/>
      <c r="AE13" s="56"/>
      <c r="AF13" s="57" t="e">
        <f>#REF!*12</f>
        <v>#REF!</v>
      </c>
      <c r="AG13" s="57" t="e">
        <f>#REF!*12</f>
        <v>#REF!</v>
      </c>
      <c r="AH13" s="57" t="e">
        <f>#REF!*12</f>
        <v>#REF!</v>
      </c>
      <c r="AI13" s="56" t="e">
        <f t="shared" si="7"/>
        <v>#REF!</v>
      </c>
      <c r="AJ13" s="56" t="e">
        <f t="shared" si="8"/>
        <v>#REF!</v>
      </c>
      <c r="AK13" s="56" t="e">
        <f t="shared" si="9"/>
        <v>#REF!</v>
      </c>
      <c r="AL13" s="56" t="e">
        <f t="shared" si="10"/>
        <v>#REF!</v>
      </c>
      <c r="AM13" s="56" t="e">
        <f>ROUND((#REF!+AJ13)*0.2,1)</f>
        <v>#REF!</v>
      </c>
      <c r="AN13" s="56" t="e">
        <f>ROUND((#REF!+AK13)*0.2,1)</f>
        <v>#REF!</v>
      </c>
      <c r="AO13" s="56" t="e">
        <f>$E13/2*P13*$AR13+$F13/2*#REF!*$AR13</f>
        <v>#REF!</v>
      </c>
      <c r="AP13" s="56" t="e">
        <f>$E13/2*Q13*$AR13+$F13/2*#REF!*$AR13</f>
        <v>#REF!</v>
      </c>
      <c r="AQ13" s="56" t="e">
        <f>$E13/2*R13*$AR13+$F13/2*#REF!*$AR13</f>
        <v>#REF!</v>
      </c>
      <c r="AR13" s="54">
        <f t="shared" si="28"/>
        <v>0</v>
      </c>
      <c r="AS13" s="54">
        <v>866.21900000000005</v>
      </c>
      <c r="AT13" s="53">
        <f t="shared" si="29"/>
        <v>866219</v>
      </c>
      <c r="AU13" s="53"/>
      <c r="AV13" s="53" t="e">
        <f t="shared" si="11"/>
        <v>#REF!</v>
      </c>
      <c r="AW13" s="53">
        <v>48776.2</v>
      </c>
      <c r="AX13" s="53">
        <v>51518.9</v>
      </c>
      <c r="AY13" s="53">
        <v>45001.7</v>
      </c>
      <c r="AZ13" s="53" t="e">
        <f t="shared" si="12"/>
        <v>#REF!</v>
      </c>
      <c r="BA13" s="58" t="e">
        <f t="shared" si="30"/>
        <v>#REF!</v>
      </c>
      <c r="BB13" s="53" t="e">
        <f t="shared" si="31"/>
        <v>#REF!</v>
      </c>
      <c r="BC13" s="53" t="e">
        <f t="shared" si="32"/>
        <v>#REF!</v>
      </c>
      <c r="BD13" s="59" t="e">
        <f t="shared" si="33"/>
        <v>#REF!</v>
      </c>
      <c r="BE13" s="53" t="e">
        <f t="shared" si="34"/>
        <v>#REF!</v>
      </c>
      <c r="BF13" s="53">
        <v>47251.784999999996</v>
      </c>
      <c r="BG13" s="53">
        <f t="shared" si="35"/>
        <v>2250.0849999999991</v>
      </c>
      <c r="BH13" s="53" t="e">
        <f t="shared" si="36"/>
        <v>#REF!</v>
      </c>
      <c r="BI13" s="53">
        <f t="shared" si="37"/>
        <v>6517.2000000000044</v>
      </c>
      <c r="BJ13" s="53" t="e">
        <f>#REF!+AJ13+AM13+AP13</f>
        <v>#REF!</v>
      </c>
      <c r="BK13" s="53">
        <v>46397.5</v>
      </c>
      <c r="BL13" s="53" t="e">
        <f t="shared" si="38"/>
        <v>#REF!</v>
      </c>
      <c r="BM13" s="58" t="e">
        <f t="shared" si="39"/>
        <v>#REF!</v>
      </c>
      <c r="BN13" s="53" t="e">
        <f t="shared" si="40"/>
        <v>#REF!</v>
      </c>
      <c r="BO13" s="53" t="e">
        <f t="shared" si="41"/>
        <v>#REF!</v>
      </c>
      <c r="BP13" s="59" t="e">
        <f t="shared" si="42"/>
        <v>#REF!</v>
      </c>
      <c r="BQ13" s="53" t="e">
        <f t="shared" si="43"/>
        <v>#REF!</v>
      </c>
      <c r="BR13" s="53">
        <v>48717.375</v>
      </c>
      <c r="BS13" s="53" t="e">
        <f>#REF!+AK13+AN13+AQ13</f>
        <v>#REF!</v>
      </c>
      <c r="BT13" s="53">
        <f t="shared" si="13"/>
        <v>0</v>
      </c>
      <c r="BU13" s="53" t="e">
        <f t="shared" si="44"/>
        <v>#REF!</v>
      </c>
      <c r="BV13" s="59" t="e">
        <f t="shared" si="45"/>
        <v>#REF!</v>
      </c>
      <c r="BW13" s="60" t="e">
        <f t="shared" si="46"/>
        <v>#REF!</v>
      </c>
      <c r="BX13" s="53" t="e">
        <f t="shared" si="47"/>
        <v>#REF!</v>
      </c>
      <c r="BY13" s="59" t="e">
        <f t="shared" si="48"/>
        <v>#REF!</v>
      </c>
      <c r="BZ13" s="53" t="e">
        <f t="shared" si="49"/>
        <v>#REF!</v>
      </c>
      <c r="CA13" s="53">
        <v>50286.074437536416</v>
      </c>
      <c r="CB13" s="53"/>
      <c r="CC13" s="61"/>
      <c r="CD13" s="61"/>
      <c r="CE13" s="61"/>
      <c r="CF13" s="61"/>
      <c r="CG13" s="33"/>
      <c r="CH13" s="56" t="e">
        <f t="shared" si="14"/>
        <v>#REF!</v>
      </c>
      <c r="CI13" s="56"/>
      <c r="CJ13" s="56"/>
      <c r="CK13" s="56"/>
      <c r="CL13" s="57" t="e">
        <f>#REF!*12</f>
        <v>#REF!</v>
      </c>
      <c r="CM13" s="57" t="e">
        <f>#REF!*12</f>
        <v>#REF!</v>
      </c>
      <c r="CN13" s="57" t="e">
        <f>#REF!*12</f>
        <v>#REF!</v>
      </c>
      <c r="CO13" s="56" t="e">
        <f t="shared" si="15"/>
        <v>#REF!</v>
      </c>
      <c r="CP13" s="56" t="e">
        <f t="shared" si="16"/>
        <v>#REF!</v>
      </c>
      <c r="CQ13" s="56" t="e">
        <f t="shared" si="17"/>
        <v>#REF!</v>
      </c>
      <c r="CR13" s="56" t="e">
        <f t="shared" si="18"/>
        <v>#REF!</v>
      </c>
      <c r="CS13" s="56" t="e">
        <f>ROUND((#REF!+CP13)*0.2,1)</f>
        <v>#REF!</v>
      </c>
      <c r="CT13" s="56" t="e">
        <f>ROUND((#REF!+CQ13)*0.2,1)</f>
        <v>#REF!</v>
      </c>
      <c r="CU13" s="56" t="e">
        <f>$E13/2*BU13*$AR13+$F13/2*#REF!*$AR13</f>
        <v>#REF!</v>
      </c>
      <c r="CV13" s="56" t="e">
        <f>$E13/2*BV13*$AR13+$F13/2*#REF!*$AR13</f>
        <v>#REF!</v>
      </c>
      <c r="CW13" s="56" t="e">
        <f>$E13/2*BW13*$AR13+$F13/2*#REF!*$AR13</f>
        <v>#REF!</v>
      </c>
      <c r="CX13" s="54">
        <f t="shared" si="50"/>
        <v>0</v>
      </c>
      <c r="CY13" s="54">
        <v>866.21900000000005</v>
      </c>
      <c r="CZ13" s="53">
        <f t="shared" si="51"/>
        <v>866219</v>
      </c>
      <c r="DA13" s="53"/>
      <c r="DB13" s="53" t="e">
        <f t="shared" si="19"/>
        <v>#REF!</v>
      </c>
      <c r="DC13" s="53">
        <v>48776.2</v>
      </c>
      <c r="DD13" s="53">
        <v>51518.9</v>
      </c>
      <c r="DE13" s="53">
        <v>45001.7</v>
      </c>
      <c r="DF13" s="53" t="e">
        <f t="shared" si="20"/>
        <v>#REF!</v>
      </c>
      <c r="DG13" s="58" t="e">
        <f t="shared" si="52"/>
        <v>#REF!</v>
      </c>
      <c r="DH13" s="53" t="e">
        <f t="shared" si="53"/>
        <v>#REF!</v>
      </c>
      <c r="DI13" s="53" t="e">
        <f t="shared" si="54"/>
        <v>#REF!</v>
      </c>
      <c r="DJ13" s="59" t="e">
        <f t="shared" si="55"/>
        <v>#REF!</v>
      </c>
      <c r="DK13" s="53" t="e">
        <f t="shared" si="56"/>
        <v>#REF!</v>
      </c>
      <c r="DL13" s="53">
        <v>47251.784999999996</v>
      </c>
      <c r="DM13" s="53">
        <f t="shared" si="57"/>
        <v>2250.0849999999991</v>
      </c>
      <c r="DN13" s="53" t="e">
        <f t="shared" si="58"/>
        <v>#REF!</v>
      </c>
      <c r="DO13" s="53">
        <f t="shared" si="59"/>
        <v>6517.2000000000044</v>
      </c>
      <c r="DP13" s="53" t="e">
        <f>#REF!+CP13+CS13+CV13</f>
        <v>#REF!</v>
      </c>
      <c r="DQ13" s="53">
        <v>46397.5</v>
      </c>
      <c r="DR13" s="53" t="e">
        <f t="shared" si="60"/>
        <v>#REF!</v>
      </c>
      <c r="DS13" s="58" t="e">
        <f t="shared" si="61"/>
        <v>#REF!</v>
      </c>
      <c r="DT13" s="53" t="e">
        <f t="shared" si="62"/>
        <v>#REF!</v>
      </c>
      <c r="DU13" s="53" t="e">
        <f t="shared" si="63"/>
        <v>#REF!</v>
      </c>
      <c r="DV13" s="59" t="e">
        <f t="shared" si="64"/>
        <v>#REF!</v>
      </c>
      <c r="DW13" s="53" t="e">
        <f t="shared" si="65"/>
        <v>#REF!</v>
      </c>
      <c r="DX13" s="53">
        <v>48717.375</v>
      </c>
      <c r="DY13" s="53" t="e">
        <f>#REF!+CQ13+CT13+CW13</f>
        <v>#REF!</v>
      </c>
      <c r="DZ13" s="53">
        <f t="shared" si="21"/>
        <v>0</v>
      </c>
      <c r="EA13" s="53" t="e">
        <f t="shared" si="66"/>
        <v>#REF!</v>
      </c>
      <c r="EB13" s="59" t="e">
        <f t="shared" si="67"/>
        <v>#REF!</v>
      </c>
      <c r="EC13" s="60" t="e">
        <f t="shared" si="68"/>
        <v>#REF!</v>
      </c>
      <c r="ED13" s="53" t="e">
        <f t="shared" si="69"/>
        <v>#REF!</v>
      </c>
      <c r="EE13" s="59" t="e">
        <f t="shared" si="70"/>
        <v>#REF!</v>
      </c>
      <c r="EF13" s="53" t="e">
        <f t="shared" si="71"/>
        <v>#REF!</v>
      </c>
      <c r="EG13" s="53">
        <v>50286.074437536416</v>
      </c>
      <c r="EH13" s="53"/>
      <c r="EI13" s="61"/>
      <c r="EJ13" s="61"/>
      <c r="EK13" s="61"/>
      <c r="EL13" s="61"/>
      <c r="EM13" s="33"/>
      <c r="EN13" s="56" t="e">
        <f t="shared" si="22"/>
        <v>#REF!</v>
      </c>
      <c r="EO13" s="56"/>
      <c r="EP13" s="56"/>
      <c r="EQ13" s="92"/>
      <c r="ER13" s="93"/>
      <c r="ES13" s="94"/>
    </row>
    <row r="14" spans="1:149" s="3" customFormat="1" ht="13.5" hidden="1" customHeight="1" x14ac:dyDescent="0.3">
      <c r="A14" s="52" t="s">
        <v>24</v>
      </c>
      <c r="B14" s="53">
        <v>36436</v>
      </c>
      <c r="C14" s="53">
        <v>1980</v>
      </c>
      <c r="D14" s="54">
        <v>1.0089214784804454</v>
      </c>
      <c r="E14" s="53">
        <f t="shared" si="23"/>
        <v>19</v>
      </c>
      <c r="F14" s="53">
        <f t="shared" si="0"/>
        <v>3</v>
      </c>
      <c r="G14" s="53">
        <f t="shared" si="1"/>
        <v>22</v>
      </c>
      <c r="H14" s="53">
        <v>46</v>
      </c>
      <c r="I14" s="54">
        <v>5.5973154362416109</v>
      </c>
      <c r="J14" s="54">
        <f t="shared" si="24"/>
        <v>5.8100134228187921</v>
      </c>
      <c r="K14" s="54">
        <f t="shared" si="25"/>
        <v>5.9843138255033557</v>
      </c>
      <c r="L14" s="54">
        <f t="shared" si="2"/>
        <v>6.2236863785234897</v>
      </c>
      <c r="M14" s="54">
        <f t="shared" si="3"/>
        <v>6.4726338336644291</v>
      </c>
      <c r="N14" s="54">
        <f t="shared" si="26"/>
        <v>50.01824935813702</v>
      </c>
      <c r="O14" s="54">
        <f t="shared" si="27"/>
        <v>52.16903408053691</v>
      </c>
      <c r="P14" s="54">
        <f t="shared" si="4"/>
        <v>54.151457375597317</v>
      </c>
      <c r="Q14" s="54"/>
      <c r="R14" s="54"/>
      <c r="S14" s="54">
        <f t="shared" si="5"/>
        <v>635.62244628249675</v>
      </c>
      <c r="T14" s="54"/>
      <c r="U14" s="54"/>
      <c r="V14" s="55">
        <v>69.5</v>
      </c>
      <c r="W14" s="54">
        <v>1.2</v>
      </c>
      <c r="X14" s="54"/>
      <c r="Y14" s="54"/>
      <c r="Z14" s="54"/>
      <c r="AA14" s="54">
        <v>1.302</v>
      </c>
      <c r="AB14" s="56">
        <f t="shared" si="6"/>
        <v>12076.8</v>
      </c>
      <c r="AC14" s="56"/>
      <c r="AD14" s="56"/>
      <c r="AE14" s="56"/>
      <c r="AF14" s="57" t="e">
        <f>#REF!*12</f>
        <v>#REF!</v>
      </c>
      <c r="AG14" s="57" t="e">
        <f>#REF!*12</f>
        <v>#REF!</v>
      </c>
      <c r="AH14" s="57" t="e">
        <f>#REF!*12</f>
        <v>#REF!</v>
      </c>
      <c r="AI14" s="56" t="e">
        <f t="shared" si="7"/>
        <v>#REF!</v>
      </c>
      <c r="AJ14" s="56" t="e">
        <f t="shared" si="8"/>
        <v>#REF!</v>
      </c>
      <c r="AK14" s="56" t="e">
        <f t="shared" si="9"/>
        <v>#REF!</v>
      </c>
      <c r="AL14" s="56" t="e">
        <f t="shared" si="10"/>
        <v>#REF!</v>
      </c>
      <c r="AM14" s="56" t="e">
        <f>ROUND((#REF!+AJ14)*0.2,1)</f>
        <v>#REF!</v>
      </c>
      <c r="AN14" s="56" t="e">
        <f>ROUND((#REF!+AK14)*0.2,1)</f>
        <v>#REF!</v>
      </c>
      <c r="AO14" s="56" t="e">
        <f>$E14/2*P14*$AR14+$F14/2*#REF!*$AR14</f>
        <v>#REF!</v>
      </c>
      <c r="AP14" s="56" t="e">
        <f>$E14/2*Q14*$AR14+$F14/2*#REF!*$AR14</f>
        <v>#REF!</v>
      </c>
      <c r="AQ14" s="56" t="e">
        <f>$E14/2*R14*$AR14+$F14/2*#REF!*$AR14</f>
        <v>#REF!</v>
      </c>
      <c r="AR14" s="54">
        <f t="shared" si="28"/>
        <v>0</v>
      </c>
      <c r="AS14" s="54">
        <v>272.64699999999999</v>
      </c>
      <c r="AT14" s="53">
        <f t="shared" si="29"/>
        <v>272647</v>
      </c>
      <c r="AU14" s="53"/>
      <c r="AV14" s="53" t="e">
        <f t="shared" si="11"/>
        <v>#REF!</v>
      </c>
      <c r="AW14" s="53">
        <v>12202.3</v>
      </c>
      <c r="AX14" s="53">
        <v>12888.4</v>
      </c>
      <c r="AY14" s="53">
        <v>15571.8</v>
      </c>
      <c r="AZ14" s="53" t="e">
        <f t="shared" si="12"/>
        <v>#REF!</v>
      </c>
      <c r="BA14" s="58" t="e">
        <f t="shared" si="30"/>
        <v>#REF!</v>
      </c>
      <c r="BB14" s="53" t="e">
        <f t="shared" si="31"/>
        <v>#REF!</v>
      </c>
      <c r="BC14" s="53" t="e">
        <f t="shared" si="32"/>
        <v>#REF!</v>
      </c>
      <c r="BD14" s="59" t="e">
        <f t="shared" si="33"/>
        <v>#REF!</v>
      </c>
      <c r="BE14" s="53" t="e">
        <f t="shared" si="34"/>
        <v>#REF!</v>
      </c>
      <c r="BF14" s="53" t="e">
        <f>BE14-BC14*$BA$53</f>
        <v>#REF!</v>
      </c>
      <c r="BG14" s="53" t="e">
        <f t="shared" si="35"/>
        <v>#REF!</v>
      </c>
      <c r="BH14" s="53" t="e">
        <f t="shared" si="36"/>
        <v>#REF!</v>
      </c>
      <c r="BI14" s="53">
        <f t="shared" si="37"/>
        <v>-2683.3999999999996</v>
      </c>
      <c r="BJ14" s="53" t="e">
        <f>#REF!+AJ14+AM14+AP14</f>
        <v>#REF!</v>
      </c>
      <c r="BK14" s="53">
        <v>16054.8</v>
      </c>
      <c r="BL14" s="53" t="e">
        <f t="shared" si="38"/>
        <v>#REF!</v>
      </c>
      <c r="BM14" s="58" t="e">
        <f t="shared" si="39"/>
        <v>#REF!</v>
      </c>
      <c r="BN14" s="53" t="e">
        <f t="shared" si="40"/>
        <v>#REF!</v>
      </c>
      <c r="BO14" s="53" t="e">
        <f t="shared" si="41"/>
        <v>#REF!</v>
      </c>
      <c r="BP14" s="59" t="e">
        <f t="shared" si="42"/>
        <v>#REF!</v>
      </c>
      <c r="BQ14" s="53" t="e">
        <f t="shared" si="43"/>
        <v>#REF!</v>
      </c>
      <c r="BR14" s="53" t="e">
        <f>BQ14-BO14*$BO$47</f>
        <v>#REF!</v>
      </c>
      <c r="BS14" s="53" t="e">
        <f>#REF!+AK14+AN14+AQ14</f>
        <v>#REF!</v>
      </c>
      <c r="BT14" s="53">
        <f t="shared" si="13"/>
        <v>0</v>
      </c>
      <c r="BU14" s="53" t="e">
        <f t="shared" si="44"/>
        <v>#REF!</v>
      </c>
      <c r="BV14" s="59" t="e">
        <f t="shared" si="45"/>
        <v>#REF!</v>
      </c>
      <c r="BW14" s="60" t="e">
        <f t="shared" si="46"/>
        <v>#REF!</v>
      </c>
      <c r="BX14" s="53" t="e">
        <f t="shared" si="47"/>
        <v>#REF!</v>
      </c>
      <c r="BY14" s="59" t="e">
        <f t="shared" si="48"/>
        <v>#REF!</v>
      </c>
      <c r="BZ14" s="53" t="e">
        <f t="shared" si="49"/>
        <v>#REF!</v>
      </c>
      <c r="CA14" s="53">
        <v>16437.325767988157</v>
      </c>
      <c r="CB14" s="53"/>
      <c r="CC14" s="61"/>
      <c r="CD14" s="61"/>
      <c r="CE14" s="61"/>
      <c r="CF14" s="61"/>
      <c r="CG14" s="33"/>
      <c r="CH14" s="56" t="e">
        <f t="shared" si="14"/>
        <v>#REF!</v>
      </c>
      <c r="CI14" s="56"/>
      <c r="CJ14" s="56"/>
      <c r="CK14" s="56"/>
      <c r="CL14" s="57" t="e">
        <f>#REF!*12</f>
        <v>#REF!</v>
      </c>
      <c r="CM14" s="57" t="e">
        <f>#REF!*12</f>
        <v>#REF!</v>
      </c>
      <c r="CN14" s="57" t="e">
        <f>#REF!*12</f>
        <v>#REF!</v>
      </c>
      <c r="CO14" s="56" t="e">
        <f t="shared" si="15"/>
        <v>#REF!</v>
      </c>
      <c r="CP14" s="56" t="e">
        <f t="shared" si="16"/>
        <v>#REF!</v>
      </c>
      <c r="CQ14" s="56" t="e">
        <f t="shared" si="17"/>
        <v>#REF!</v>
      </c>
      <c r="CR14" s="56" t="e">
        <f t="shared" si="18"/>
        <v>#REF!</v>
      </c>
      <c r="CS14" s="56" t="e">
        <f>ROUND((#REF!+CP14)*0.2,1)</f>
        <v>#REF!</v>
      </c>
      <c r="CT14" s="56" t="e">
        <f>ROUND((#REF!+CQ14)*0.2,1)</f>
        <v>#REF!</v>
      </c>
      <c r="CU14" s="56" t="e">
        <f>$E14/2*BU14*$AR14+$F14/2*#REF!*$AR14</f>
        <v>#REF!</v>
      </c>
      <c r="CV14" s="56" t="e">
        <f>$E14/2*BV14*$AR14+$F14/2*#REF!*$AR14</f>
        <v>#REF!</v>
      </c>
      <c r="CW14" s="56" t="e">
        <f>$E14/2*BW14*$AR14+$F14/2*#REF!*$AR14</f>
        <v>#REF!</v>
      </c>
      <c r="CX14" s="54">
        <f t="shared" si="50"/>
        <v>0</v>
      </c>
      <c r="CY14" s="54">
        <v>272.64699999999999</v>
      </c>
      <c r="CZ14" s="53">
        <f t="shared" si="51"/>
        <v>272647</v>
      </c>
      <c r="DA14" s="53"/>
      <c r="DB14" s="53" t="e">
        <f t="shared" si="19"/>
        <v>#REF!</v>
      </c>
      <c r="DC14" s="53">
        <v>12202.3</v>
      </c>
      <c r="DD14" s="53">
        <v>12888.4</v>
      </c>
      <c r="DE14" s="53">
        <v>15571.8</v>
      </c>
      <c r="DF14" s="53" t="e">
        <f t="shared" si="20"/>
        <v>#REF!</v>
      </c>
      <c r="DG14" s="58" t="e">
        <f t="shared" si="52"/>
        <v>#REF!</v>
      </c>
      <c r="DH14" s="53" t="e">
        <f t="shared" si="53"/>
        <v>#REF!</v>
      </c>
      <c r="DI14" s="53" t="e">
        <f t="shared" si="54"/>
        <v>#REF!</v>
      </c>
      <c r="DJ14" s="59" t="e">
        <f t="shared" si="55"/>
        <v>#REF!</v>
      </c>
      <c r="DK14" s="53" t="e">
        <f t="shared" si="56"/>
        <v>#REF!</v>
      </c>
      <c r="DL14" s="53" t="e">
        <f>DK14-DI14*$BA$53</f>
        <v>#REF!</v>
      </c>
      <c r="DM14" s="53" t="e">
        <f t="shared" si="57"/>
        <v>#REF!</v>
      </c>
      <c r="DN14" s="53" t="e">
        <f t="shared" si="58"/>
        <v>#REF!</v>
      </c>
      <c r="DO14" s="53">
        <f t="shared" si="59"/>
        <v>-2683.3999999999996</v>
      </c>
      <c r="DP14" s="53" t="e">
        <f>#REF!+CP14+CS14+CV14</f>
        <v>#REF!</v>
      </c>
      <c r="DQ14" s="53">
        <v>16054.8</v>
      </c>
      <c r="DR14" s="53" t="e">
        <f t="shared" si="60"/>
        <v>#REF!</v>
      </c>
      <c r="DS14" s="58" t="e">
        <f t="shared" si="61"/>
        <v>#REF!</v>
      </c>
      <c r="DT14" s="53" t="e">
        <f t="shared" si="62"/>
        <v>#REF!</v>
      </c>
      <c r="DU14" s="53" t="e">
        <f t="shared" si="63"/>
        <v>#REF!</v>
      </c>
      <c r="DV14" s="59" t="e">
        <f t="shared" si="64"/>
        <v>#REF!</v>
      </c>
      <c r="DW14" s="53" t="e">
        <f t="shared" si="65"/>
        <v>#REF!</v>
      </c>
      <c r="DX14" s="53" t="e">
        <f>DW14-DU14*$BO$47</f>
        <v>#REF!</v>
      </c>
      <c r="DY14" s="53" t="e">
        <f>#REF!+CQ14+CT14+CW14</f>
        <v>#REF!</v>
      </c>
      <c r="DZ14" s="53">
        <f t="shared" si="21"/>
        <v>0</v>
      </c>
      <c r="EA14" s="53" t="e">
        <f t="shared" si="66"/>
        <v>#REF!</v>
      </c>
      <c r="EB14" s="59" t="e">
        <f t="shared" si="67"/>
        <v>#REF!</v>
      </c>
      <c r="EC14" s="60" t="e">
        <f t="shared" si="68"/>
        <v>#REF!</v>
      </c>
      <c r="ED14" s="53" t="e">
        <f t="shared" si="69"/>
        <v>#REF!</v>
      </c>
      <c r="EE14" s="59" t="e">
        <f t="shared" si="70"/>
        <v>#REF!</v>
      </c>
      <c r="EF14" s="53" t="e">
        <f t="shared" si="71"/>
        <v>#REF!</v>
      </c>
      <c r="EG14" s="53">
        <v>16437.325767988157</v>
      </c>
      <c r="EH14" s="53"/>
      <c r="EI14" s="61"/>
      <c r="EJ14" s="61"/>
      <c r="EK14" s="61"/>
      <c r="EL14" s="61"/>
      <c r="EM14" s="33"/>
      <c r="EN14" s="56" t="e">
        <f t="shared" si="22"/>
        <v>#REF!</v>
      </c>
      <c r="EO14" s="56"/>
      <c r="EP14" s="56"/>
      <c r="EQ14" s="92"/>
      <c r="ER14" s="93"/>
      <c r="ES14" s="94"/>
    </row>
    <row r="15" spans="1:149" s="3" customFormat="1" ht="13.5" hidden="1" customHeight="1" x14ac:dyDescent="0.3">
      <c r="A15" s="52" t="s">
        <v>25</v>
      </c>
      <c r="B15" s="53">
        <v>50930</v>
      </c>
      <c r="C15" s="53">
        <v>1980</v>
      </c>
      <c r="D15" s="54">
        <v>0.9487927485565727</v>
      </c>
      <c r="E15" s="53">
        <f t="shared" si="23"/>
        <v>24</v>
      </c>
      <c r="F15" s="53">
        <f t="shared" si="0"/>
        <v>4</v>
      </c>
      <c r="G15" s="53">
        <f t="shared" si="1"/>
        <v>28</v>
      </c>
      <c r="H15" s="53">
        <v>64</v>
      </c>
      <c r="I15" s="54">
        <v>5.5973154362416109</v>
      </c>
      <c r="J15" s="54">
        <f t="shared" si="24"/>
        <v>5.8100134228187921</v>
      </c>
      <c r="K15" s="54">
        <f t="shared" si="25"/>
        <v>5.9843138255033557</v>
      </c>
      <c r="L15" s="54">
        <f t="shared" si="2"/>
        <v>6.2236863785234897</v>
      </c>
      <c r="M15" s="54">
        <f t="shared" si="3"/>
        <v>6.4726338336644291</v>
      </c>
      <c r="N15" s="54">
        <f t="shared" si="26"/>
        <v>41.681874465114191</v>
      </c>
      <c r="O15" s="54">
        <f t="shared" si="27"/>
        <v>43.474195067114096</v>
      </c>
      <c r="P15" s="54">
        <f t="shared" si="4"/>
        <v>45.126214479664434</v>
      </c>
      <c r="Q15" s="54"/>
      <c r="R15" s="54"/>
      <c r="S15" s="54">
        <f t="shared" si="5"/>
        <v>529.68537190208065</v>
      </c>
      <c r="T15" s="54"/>
      <c r="U15" s="54"/>
      <c r="V15" s="55">
        <v>69.5</v>
      </c>
      <c r="W15" s="54">
        <v>1</v>
      </c>
      <c r="X15" s="54"/>
      <c r="Y15" s="54"/>
      <c r="Z15" s="54"/>
      <c r="AA15" s="54">
        <v>1.302</v>
      </c>
      <c r="AB15" s="56">
        <f t="shared" si="6"/>
        <v>12712.4</v>
      </c>
      <c r="AC15" s="56"/>
      <c r="AD15" s="56"/>
      <c r="AE15" s="56"/>
      <c r="AF15" s="57" t="e">
        <f>#REF!*12</f>
        <v>#REF!</v>
      </c>
      <c r="AG15" s="57" t="e">
        <f>#REF!*12</f>
        <v>#REF!</v>
      </c>
      <c r="AH15" s="57" t="e">
        <f>#REF!*12</f>
        <v>#REF!</v>
      </c>
      <c r="AI15" s="56" t="e">
        <f t="shared" si="7"/>
        <v>#REF!</v>
      </c>
      <c r="AJ15" s="56" t="e">
        <f t="shared" si="8"/>
        <v>#REF!</v>
      </c>
      <c r="AK15" s="56" t="e">
        <f t="shared" si="9"/>
        <v>#REF!</v>
      </c>
      <c r="AL15" s="56" t="e">
        <f t="shared" si="10"/>
        <v>#REF!</v>
      </c>
      <c r="AM15" s="56" t="e">
        <f>ROUND((#REF!+AJ15)*0.2,1)</f>
        <v>#REF!</v>
      </c>
      <c r="AN15" s="56" t="e">
        <f>ROUND((#REF!+AK15)*0.2,1)</f>
        <v>#REF!</v>
      </c>
      <c r="AO15" s="56" t="e">
        <f>$E15/2*P15*$AR15+$F15/2*#REF!*$AR15</f>
        <v>#REF!</v>
      </c>
      <c r="AP15" s="56" t="e">
        <f>$E15/2*Q15*$AR15+$F15/2*#REF!*$AR15</f>
        <v>#REF!</v>
      </c>
      <c r="AQ15" s="56" t="e">
        <f>$E15/2*R15*$AR15+$F15/2*#REF!*$AR15</f>
        <v>#REF!</v>
      </c>
      <c r="AR15" s="54">
        <f t="shared" si="28"/>
        <v>0</v>
      </c>
      <c r="AS15" s="54">
        <v>465.56299999999999</v>
      </c>
      <c r="AT15" s="53">
        <f t="shared" si="29"/>
        <v>465563</v>
      </c>
      <c r="AU15" s="53"/>
      <c r="AV15" s="53" t="e">
        <f t="shared" si="11"/>
        <v>#REF!</v>
      </c>
      <c r="AW15" s="53">
        <v>17526.7</v>
      </c>
      <c r="AX15" s="53">
        <v>18512.2</v>
      </c>
      <c r="AY15" s="53">
        <v>21833.3</v>
      </c>
      <c r="AZ15" s="53" t="e">
        <f t="shared" si="12"/>
        <v>#REF!</v>
      </c>
      <c r="BA15" s="58" t="e">
        <f t="shared" si="30"/>
        <v>#REF!</v>
      </c>
      <c r="BB15" s="53" t="e">
        <f t="shared" si="31"/>
        <v>#REF!</v>
      </c>
      <c r="BC15" s="53" t="e">
        <f t="shared" si="32"/>
        <v>#REF!</v>
      </c>
      <c r="BD15" s="59" t="e">
        <f t="shared" si="33"/>
        <v>#REF!</v>
      </c>
      <c r="BE15" s="53" t="e">
        <f t="shared" si="34"/>
        <v>#REF!</v>
      </c>
      <c r="BF15" s="53" t="e">
        <f>BE15-BC15*$BA$53</f>
        <v>#REF!</v>
      </c>
      <c r="BG15" s="53" t="e">
        <f t="shared" si="35"/>
        <v>#REF!</v>
      </c>
      <c r="BH15" s="53" t="e">
        <f t="shared" si="36"/>
        <v>#REF!</v>
      </c>
      <c r="BI15" s="53">
        <f t="shared" si="37"/>
        <v>-3321.0999999999985</v>
      </c>
      <c r="BJ15" s="53" t="e">
        <f>#REF!+AJ15+AM15+AP15</f>
        <v>#REF!</v>
      </c>
      <c r="BK15" s="53">
        <v>22510.5</v>
      </c>
      <c r="BL15" s="53" t="e">
        <f t="shared" si="38"/>
        <v>#REF!</v>
      </c>
      <c r="BM15" s="58" t="e">
        <f t="shared" si="39"/>
        <v>#REF!</v>
      </c>
      <c r="BN15" s="53" t="e">
        <f t="shared" si="40"/>
        <v>#REF!</v>
      </c>
      <c r="BO15" s="53" t="e">
        <f t="shared" si="41"/>
        <v>#REF!</v>
      </c>
      <c r="BP15" s="59" t="e">
        <f t="shared" si="42"/>
        <v>#REF!</v>
      </c>
      <c r="BQ15" s="53" t="e">
        <f t="shared" si="43"/>
        <v>#REF!</v>
      </c>
      <c r="BR15" s="53" t="e">
        <f>BQ15-BO15*$BO$47</f>
        <v>#REF!</v>
      </c>
      <c r="BS15" s="53" t="e">
        <f>#REF!+AK15+AN15+AQ15</f>
        <v>#REF!</v>
      </c>
      <c r="BT15" s="53">
        <f t="shared" si="13"/>
        <v>0</v>
      </c>
      <c r="BU15" s="53" t="e">
        <f t="shared" si="44"/>
        <v>#REF!</v>
      </c>
      <c r="BV15" s="59" t="e">
        <f t="shared" si="45"/>
        <v>#REF!</v>
      </c>
      <c r="BW15" s="60" t="e">
        <f t="shared" si="46"/>
        <v>#REF!</v>
      </c>
      <c r="BX15" s="53" t="e">
        <f t="shared" si="47"/>
        <v>#REF!</v>
      </c>
      <c r="BY15" s="59" t="e">
        <f t="shared" si="48"/>
        <v>#REF!</v>
      </c>
      <c r="BZ15" s="53" t="e">
        <f t="shared" si="49"/>
        <v>#REF!</v>
      </c>
      <c r="CA15" s="53">
        <v>22605.058521169693</v>
      </c>
      <c r="CB15" s="53"/>
      <c r="CC15" s="61"/>
      <c r="CD15" s="61"/>
      <c r="CE15" s="61"/>
      <c r="CF15" s="61"/>
      <c r="CG15" s="33"/>
      <c r="CH15" s="56" t="e">
        <f t="shared" si="14"/>
        <v>#REF!</v>
      </c>
      <c r="CI15" s="56"/>
      <c r="CJ15" s="56"/>
      <c r="CK15" s="56"/>
      <c r="CL15" s="57" t="e">
        <f>#REF!*12</f>
        <v>#REF!</v>
      </c>
      <c r="CM15" s="57" t="e">
        <f>#REF!*12</f>
        <v>#REF!</v>
      </c>
      <c r="CN15" s="57" t="e">
        <f>#REF!*12</f>
        <v>#REF!</v>
      </c>
      <c r="CO15" s="56" t="e">
        <f t="shared" si="15"/>
        <v>#REF!</v>
      </c>
      <c r="CP15" s="56" t="e">
        <f t="shared" si="16"/>
        <v>#REF!</v>
      </c>
      <c r="CQ15" s="56" t="e">
        <f t="shared" si="17"/>
        <v>#REF!</v>
      </c>
      <c r="CR15" s="56" t="e">
        <f t="shared" si="18"/>
        <v>#REF!</v>
      </c>
      <c r="CS15" s="56" t="e">
        <f>ROUND((#REF!+CP15)*0.2,1)</f>
        <v>#REF!</v>
      </c>
      <c r="CT15" s="56" t="e">
        <f>ROUND((#REF!+CQ15)*0.2,1)</f>
        <v>#REF!</v>
      </c>
      <c r="CU15" s="56" t="e">
        <f>$E15/2*BU15*$AR15+$F15/2*#REF!*$AR15</f>
        <v>#REF!</v>
      </c>
      <c r="CV15" s="56" t="e">
        <f>$E15/2*BV15*$AR15+$F15/2*#REF!*$AR15</f>
        <v>#REF!</v>
      </c>
      <c r="CW15" s="56" t="e">
        <f>$E15/2*BW15*$AR15+$F15/2*#REF!*$AR15</f>
        <v>#REF!</v>
      </c>
      <c r="CX15" s="54">
        <f t="shared" si="50"/>
        <v>0</v>
      </c>
      <c r="CY15" s="54">
        <v>465.56299999999999</v>
      </c>
      <c r="CZ15" s="53">
        <f t="shared" si="51"/>
        <v>465563</v>
      </c>
      <c r="DA15" s="53"/>
      <c r="DB15" s="53" t="e">
        <f t="shared" si="19"/>
        <v>#REF!</v>
      </c>
      <c r="DC15" s="53">
        <v>17526.7</v>
      </c>
      <c r="DD15" s="53">
        <v>18512.2</v>
      </c>
      <c r="DE15" s="53">
        <v>21833.3</v>
      </c>
      <c r="DF15" s="53" t="e">
        <f t="shared" si="20"/>
        <v>#REF!</v>
      </c>
      <c r="DG15" s="58" t="e">
        <f t="shared" si="52"/>
        <v>#REF!</v>
      </c>
      <c r="DH15" s="53" t="e">
        <f t="shared" si="53"/>
        <v>#REF!</v>
      </c>
      <c r="DI15" s="53" t="e">
        <f t="shared" si="54"/>
        <v>#REF!</v>
      </c>
      <c r="DJ15" s="59" t="e">
        <f t="shared" si="55"/>
        <v>#REF!</v>
      </c>
      <c r="DK15" s="53" t="e">
        <f t="shared" si="56"/>
        <v>#REF!</v>
      </c>
      <c r="DL15" s="53" t="e">
        <f>DK15-DI15*$BA$53</f>
        <v>#REF!</v>
      </c>
      <c r="DM15" s="53" t="e">
        <f t="shared" si="57"/>
        <v>#REF!</v>
      </c>
      <c r="DN15" s="53" t="e">
        <f t="shared" si="58"/>
        <v>#REF!</v>
      </c>
      <c r="DO15" s="53">
        <f t="shared" si="59"/>
        <v>-3321.0999999999985</v>
      </c>
      <c r="DP15" s="53" t="e">
        <f>#REF!+CP15+CS15+CV15</f>
        <v>#REF!</v>
      </c>
      <c r="DQ15" s="53">
        <v>22510.5</v>
      </c>
      <c r="DR15" s="53" t="e">
        <f t="shared" si="60"/>
        <v>#REF!</v>
      </c>
      <c r="DS15" s="58" t="e">
        <f t="shared" si="61"/>
        <v>#REF!</v>
      </c>
      <c r="DT15" s="53" t="e">
        <f t="shared" si="62"/>
        <v>#REF!</v>
      </c>
      <c r="DU15" s="53" t="e">
        <f t="shared" si="63"/>
        <v>#REF!</v>
      </c>
      <c r="DV15" s="59" t="e">
        <f t="shared" si="64"/>
        <v>#REF!</v>
      </c>
      <c r="DW15" s="53" t="e">
        <f t="shared" si="65"/>
        <v>#REF!</v>
      </c>
      <c r="DX15" s="53" t="e">
        <f>DW15-DU15*$BO$47</f>
        <v>#REF!</v>
      </c>
      <c r="DY15" s="53" t="e">
        <f>#REF!+CQ15+CT15+CW15</f>
        <v>#REF!</v>
      </c>
      <c r="DZ15" s="53">
        <f t="shared" si="21"/>
        <v>0</v>
      </c>
      <c r="EA15" s="53" t="e">
        <f t="shared" si="66"/>
        <v>#REF!</v>
      </c>
      <c r="EB15" s="59" t="e">
        <f t="shared" si="67"/>
        <v>#REF!</v>
      </c>
      <c r="EC15" s="60" t="e">
        <f t="shared" si="68"/>
        <v>#REF!</v>
      </c>
      <c r="ED15" s="53" t="e">
        <f t="shared" si="69"/>
        <v>#REF!</v>
      </c>
      <c r="EE15" s="59" t="e">
        <f t="shared" si="70"/>
        <v>#REF!</v>
      </c>
      <c r="EF15" s="53" t="e">
        <f t="shared" si="71"/>
        <v>#REF!</v>
      </c>
      <c r="EG15" s="53">
        <v>22605.058521169693</v>
      </c>
      <c r="EH15" s="53"/>
      <c r="EI15" s="61"/>
      <c r="EJ15" s="61"/>
      <c r="EK15" s="61"/>
      <c r="EL15" s="61"/>
      <c r="EM15" s="33"/>
      <c r="EN15" s="56" t="e">
        <f t="shared" si="22"/>
        <v>#REF!</v>
      </c>
      <c r="EO15" s="56"/>
      <c r="EP15" s="56"/>
      <c r="EQ15" s="92"/>
      <c r="ER15" s="93"/>
      <c r="ES15" s="94"/>
    </row>
    <row r="16" spans="1:149" s="3" customFormat="1" ht="13.5" hidden="1" customHeight="1" x14ac:dyDescent="0.3">
      <c r="A16" s="52" t="s">
        <v>26</v>
      </c>
      <c r="B16" s="53">
        <v>82490</v>
      </c>
      <c r="C16" s="53">
        <v>1980</v>
      </c>
      <c r="D16" s="54">
        <v>0.99755329129462722</v>
      </c>
      <c r="E16" s="53">
        <f t="shared" si="23"/>
        <v>42</v>
      </c>
      <c r="F16" s="53">
        <f t="shared" si="0"/>
        <v>7</v>
      </c>
      <c r="G16" s="53">
        <f t="shared" si="1"/>
        <v>49</v>
      </c>
      <c r="H16" s="53">
        <v>64</v>
      </c>
      <c r="I16" s="54">
        <v>5.5973154362416109</v>
      </c>
      <c r="J16" s="54">
        <f t="shared" si="24"/>
        <v>5.8100134228187921</v>
      </c>
      <c r="K16" s="54">
        <f t="shared" si="25"/>
        <v>5.9843138255033557</v>
      </c>
      <c r="L16" s="54">
        <f t="shared" si="2"/>
        <v>6.2236863785234897</v>
      </c>
      <c r="M16" s="54">
        <f t="shared" si="3"/>
        <v>6.4726338336644291</v>
      </c>
      <c r="N16" s="54">
        <f t="shared" si="26"/>
        <v>53.352799315346154</v>
      </c>
      <c r="O16" s="54">
        <f t="shared" si="27"/>
        <v>55.646969685906036</v>
      </c>
      <c r="P16" s="54">
        <f t="shared" si="4"/>
        <v>57.761554533970468</v>
      </c>
      <c r="Q16" s="54"/>
      <c r="R16" s="54"/>
      <c r="S16" s="54">
        <f t="shared" si="5"/>
        <v>677.99727603466329</v>
      </c>
      <c r="T16" s="54"/>
      <c r="U16" s="54"/>
      <c r="V16" s="55">
        <v>69.5</v>
      </c>
      <c r="W16" s="54">
        <v>1.28</v>
      </c>
      <c r="X16" s="54"/>
      <c r="Y16" s="54"/>
      <c r="Z16" s="54"/>
      <c r="AA16" s="54">
        <v>1.302</v>
      </c>
      <c r="AB16" s="56">
        <f t="shared" si="6"/>
        <v>28475.9</v>
      </c>
      <c r="AC16" s="56"/>
      <c r="AD16" s="56"/>
      <c r="AE16" s="56"/>
      <c r="AF16" s="57" t="e">
        <f>#REF!*12</f>
        <v>#REF!</v>
      </c>
      <c r="AG16" s="57" t="e">
        <f>#REF!*12</f>
        <v>#REF!</v>
      </c>
      <c r="AH16" s="57" t="e">
        <f>#REF!*12</f>
        <v>#REF!</v>
      </c>
      <c r="AI16" s="56" t="e">
        <f t="shared" si="7"/>
        <v>#REF!</v>
      </c>
      <c r="AJ16" s="56" t="e">
        <f t="shared" si="8"/>
        <v>#REF!</v>
      </c>
      <c r="AK16" s="56" t="e">
        <f t="shared" si="9"/>
        <v>#REF!</v>
      </c>
      <c r="AL16" s="56" t="e">
        <f t="shared" si="10"/>
        <v>#REF!</v>
      </c>
      <c r="AM16" s="56" t="e">
        <f>ROUND((#REF!+AJ16)*0.2,1)</f>
        <v>#REF!</v>
      </c>
      <c r="AN16" s="56" t="e">
        <f>ROUND((#REF!+AK16)*0.2,1)</f>
        <v>#REF!</v>
      </c>
      <c r="AO16" s="56" t="e">
        <f>$E16/2*P16*$AR16+$F16/2*#REF!*$AR16</f>
        <v>#REF!</v>
      </c>
      <c r="AP16" s="56" t="e">
        <f>$E16/2*Q16*$AR16+$F16/2*#REF!*$AR16</f>
        <v>#REF!</v>
      </c>
      <c r="AQ16" s="56" t="e">
        <f>$E16/2*R16*$AR16+$F16/2*#REF!*$AR16</f>
        <v>#REF!</v>
      </c>
      <c r="AR16" s="54">
        <f t="shared" si="28"/>
        <v>1.0071643993424544</v>
      </c>
      <c r="AS16" s="54">
        <v>618.05600000000004</v>
      </c>
      <c r="AT16" s="53">
        <f t="shared" si="29"/>
        <v>618056</v>
      </c>
      <c r="AU16" s="53">
        <v>622484</v>
      </c>
      <c r="AV16" s="53" t="e">
        <f t="shared" si="11"/>
        <v>#REF!</v>
      </c>
      <c r="AW16" s="53">
        <v>47558.8</v>
      </c>
      <c r="AX16" s="53">
        <v>50233.1</v>
      </c>
      <c r="AY16" s="53">
        <v>51039</v>
      </c>
      <c r="AZ16" s="53" t="e">
        <f t="shared" si="12"/>
        <v>#REF!</v>
      </c>
      <c r="BA16" s="58" t="e">
        <f t="shared" si="30"/>
        <v>#REF!</v>
      </c>
      <c r="BB16" s="53" t="e">
        <f t="shared" si="31"/>
        <v>#REF!</v>
      </c>
      <c r="BC16" s="53" t="e">
        <f t="shared" si="32"/>
        <v>#REF!</v>
      </c>
      <c r="BD16" s="59" t="e">
        <f t="shared" si="33"/>
        <v>#REF!</v>
      </c>
      <c r="BE16" s="53" t="e">
        <f t="shared" si="34"/>
        <v>#REF!</v>
      </c>
      <c r="BF16" s="53" t="e">
        <f>BE16-BC16*$BA$53</f>
        <v>#REF!</v>
      </c>
      <c r="BG16" s="53" t="e">
        <f t="shared" si="35"/>
        <v>#REF!</v>
      </c>
      <c r="BH16" s="53" t="e">
        <f t="shared" si="36"/>
        <v>#REF!</v>
      </c>
      <c r="BI16" s="53">
        <f t="shared" si="37"/>
        <v>-805.90000000000146</v>
      </c>
      <c r="BJ16" s="53" t="e">
        <f>#REF!+AJ16+AM16+AP16</f>
        <v>#REF!</v>
      </c>
      <c r="BK16" s="53">
        <v>52622.2</v>
      </c>
      <c r="BL16" s="53" t="e">
        <f t="shared" si="38"/>
        <v>#REF!</v>
      </c>
      <c r="BM16" s="58" t="e">
        <f t="shared" si="39"/>
        <v>#REF!</v>
      </c>
      <c r="BN16" s="53" t="e">
        <f t="shared" si="40"/>
        <v>#REF!</v>
      </c>
      <c r="BO16" s="53" t="e">
        <f t="shared" si="41"/>
        <v>#REF!</v>
      </c>
      <c r="BP16" s="59" t="e">
        <f t="shared" si="42"/>
        <v>#REF!</v>
      </c>
      <c r="BQ16" s="53" t="e">
        <f t="shared" si="43"/>
        <v>#REF!</v>
      </c>
      <c r="BR16" s="53" t="e">
        <f>BQ16-BO16*$BO$47</f>
        <v>#REF!</v>
      </c>
      <c r="BS16" s="53" t="e">
        <f>#REF!+AK16+AN16+AQ16</f>
        <v>#REF!</v>
      </c>
      <c r="BT16" s="53">
        <f t="shared" si="13"/>
        <v>0</v>
      </c>
      <c r="BU16" s="53" t="e">
        <f t="shared" si="44"/>
        <v>#REF!</v>
      </c>
      <c r="BV16" s="59" t="e">
        <f t="shared" si="45"/>
        <v>#REF!</v>
      </c>
      <c r="BW16" s="60" t="e">
        <f t="shared" si="46"/>
        <v>#REF!</v>
      </c>
      <c r="BX16" s="53" t="e">
        <f t="shared" si="47"/>
        <v>#REF!</v>
      </c>
      <c r="BY16" s="59" t="e">
        <f t="shared" si="48"/>
        <v>#REF!</v>
      </c>
      <c r="BZ16" s="53" t="e">
        <f t="shared" si="49"/>
        <v>#REF!</v>
      </c>
      <c r="CA16" s="53">
        <v>52843.246951986664</v>
      </c>
      <c r="CB16" s="53"/>
      <c r="CC16" s="61"/>
      <c r="CD16" s="61"/>
      <c r="CE16" s="61"/>
      <c r="CF16" s="61"/>
      <c r="CG16" s="33"/>
      <c r="CH16" s="56" t="e">
        <f t="shared" si="14"/>
        <v>#REF!</v>
      </c>
      <c r="CI16" s="56"/>
      <c r="CJ16" s="56"/>
      <c r="CK16" s="56"/>
      <c r="CL16" s="57" t="e">
        <f>#REF!*12</f>
        <v>#REF!</v>
      </c>
      <c r="CM16" s="57" t="e">
        <f>#REF!*12</f>
        <v>#REF!</v>
      </c>
      <c r="CN16" s="57" t="e">
        <f>#REF!*12</f>
        <v>#REF!</v>
      </c>
      <c r="CO16" s="56" t="e">
        <f t="shared" si="15"/>
        <v>#REF!</v>
      </c>
      <c r="CP16" s="56" t="e">
        <f t="shared" si="16"/>
        <v>#REF!</v>
      </c>
      <c r="CQ16" s="56" t="e">
        <f t="shared" si="17"/>
        <v>#REF!</v>
      </c>
      <c r="CR16" s="56" t="e">
        <f t="shared" si="18"/>
        <v>#REF!</v>
      </c>
      <c r="CS16" s="56" t="e">
        <f>ROUND((#REF!+CP16)*0.2,1)</f>
        <v>#REF!</v>
      </c>
      <c r="CT16" s="56" t="e">
        <f>ROUND((#REF!+CQ16)*0.2,1)</f>
        <v>#REF!</v>
      </c>
      <c r="CU16" s="56" t="e">
        <f>$E16/2*BU16*$AR16+$F16/2*#REF!*$AR16</f>
        <v>#REF!</v>
      </c>
      <c r="CV16" s="56" t="e">
        <f>$E16/2*BV16*$AR16+$F16/2*#REF!*$AR16</f>
        <v>#REF!</v>
      </c>
      <c r="CW16" s="56" t="e">
        <f>$E16/2*BW16*$AR16+$F16/2*#REF!*$AR16</f>
        <v>#REF!</v>
      </c>
      <c r="CX16" s="54">
        <f t="shared" si="50"/>
        <v>1.0071643993424544</v>
      </c>
      <c r="CY16" s="54">
        <v>618.05600000000004</v>
      </c>
      <c r="CZ16" s="53">
        <f t="shared" si="51"/>
        <v>618056</v>
      </c>
      <c r="DA16" s="53">
        <v>622484</v>
      </c>
      <c r="DB16" s="53" t="e">
        <f t="shared" si="19"/>
        <v>#REF!</v>
      </c>
      <c r="DC16" s="53">
        <v>47558.8</v>
      </c>
      <c r="DD16" s="53">
        <v>50233.1</v>
      </c>
      <c r="DE16" s="53">
        <v>51039</v>
      </c>
      <c r="DF16" s="53" t="e">
        <f t="shared" si="20"/>
        <v>#REF!</v>
      </c>
      <c r="DG16" s="58" t="e">
        <f t="shared" si="52"/>
        <v>#REF!</v>
      </c>
      <c r="DH16" s="53" t="e">
        <f t="shared" si="53"/>
        <v>#REF!</v>
      </c>
      <c r="DI16" s="53" t="e">
        <f t="shared" si="54"/>
        <v>#REF!</v>
      </c>
      <c r="DJ16" s="59" t="e">
        <f t="shared" si="55"/>
        <v>#REF!</v>
      </c>
      <c r="DK16" s="53" t="e">
        <f t="shared" si="56"/>
        <v>#REF!</v>
      </c>
      <c r="DL16" s="53" t="e">
        <f>DK16-DI16*$BA$53</f>
        <v>#REF!</v>
      </c>
      <c r="DM16" s="53" t="e">
        <f t="shared" si="57"/>
        <v>#REF!</v>
      </c>
      <c r="DN16" s="53" t="e">
        <f t="shared" si="58"/>
        <v>#REF!</v>
      </c>
      <c r="DO16" s="53">
        <f t="shared" si="59"/>
        <v>-805.90000000000146</v>
      </c>
      <c r="DP16" s="53" t="e">
        <f>#REF!+CP16+CS16+CV16</f>
        <v>#REF!</v>
      </c>
      <c r="DQ16" s="53">
        <v>52622.2</v>
      </c>
      <c r="DR16" s="53" t="e">
        <f t="shared" si="60"/>
        <v>#REF!</v>
      </c>
      <c r="DS16" s="58" t="e">
        <f t="shared" si="61"/>
        <v>#REF!</v>
      </c>
      <c r="DT16" s="53" t="e">
        <f t="shared" si="62"/>
        <v>#REF!</v>
      </c>
      <c r="DU16" s="53" t="e">
        <f t="shared" si="63"/>
        <v>#REF!</v>
      </c>
      <c r="DV16" s="59" t="e">
        <f t="shared" si="64"/>
        <v>#REF!</v>
      </c>
      <c r="DW16" s="53" t="e">
        <f t="shared" si="65"/>
        <v>#REF!</v>
      </c>
      <c r="DX16" s="53" t="e">
        <f>DW16-DU16*$BO$47</f>
        <v>#REF!</v>
      </c>
      <c r="DY16" s="53" t="e">
        <f>#REF!+CQ16+CT16+CW16</f>
        <v>#REF!</v>
      </c>
      <c r="DZ16" s="53">
        <f t="shared" si="21"/>
        <v>0</v>
      </c>
      <c r="EA16" s="53" t="e">
        <f t="shared" si="66"/>
        <v>#REF!</v>
      </c>
      <c r="EB16" s="59" t="e">
        <f t="shared" si="67"/>
        <v>#REF!</v>
      </c>
      <c r="EC16" s="60" t="e">
        <f t="shared" si="68"/>
        <v>#REF!</v>
      </c>
      <c r="ED16" s="53" t="e">
        <f t="shared" si="69"/>
        <v>#REF!</v>
      </c>
      <c r="EE16" s="59" t="e">
        <f t="shared" si="70"/>
        <v>#REF!</v>
      </c>
      <c r="EF16" s="53" t="e">
        <f t="shared" si="71"/>
        <v>#REF!</v>
      </c>
      <c r="EG16" s="53">
        <v>52843.246951986664</v>
      </c>
      <c r="EH16" s="53"/>
      <c r="EI16" s="61"/>
      <c r="EJ16" s="61"/>
      <c r="EK16" s="61"/>
      <c r="EL16" s="61"/>
      <c r="EM16" s="33"/>
      <c r="EN16" s="56" t="e">
        <f t="shared" si="22"/>
        <v>#REF!</v>
      </c>
      <c r="EO16" s="56"/>
      <c r="EP16" s="56"/>
      <c r="EQ16" s="92"/>
      <c r="ER16" s="93"/>
      <c r="ES16" s="94"/>
    </row>
    <row r="17" spans="1:149" s="3" customFormat="1" ht="13.5" hidden="1" customHeight="1" x14ac:dyDescent="0.3">
      <c r="A17" s="52" t="s">
        <v>27</v>
      </c>
      <c r="B17" s="53">
        <v>125934</v>
      </c>
      <c r="C17" s="53">
        <v>1980</v>
      </c>
      <c r="D17" s="54">
        <v>1.0111870878005293</v>
      </c>
      <c r="E17" s="53">
        <f t="shared" si="23"/>
        <v>64</v>
      </c>
      <c r="F17" s="53">
        <f t="shared" si="0"/>
        <v>11</v>
      </c>
      <c r="G17" s="53">
        <f t="shared" si="1"/>
        <v>75</v>
      </c>
      <c r="H17" s="53">
        <v>250</v>
      </c>
      <c r="I17" s="54">
        <v>5.5973154362416109</v>
      </c>
      <c r="J17" s="54">
        <f t="shared" si="24"/>
        <v>5.8100134228187921</v>
      </c>
      <c r="K17" s="54">
        <f t="shared" si="25"/>
        <v>5.9843138255033557</v>
      </c>
      <c r="L17" s="54">
        <f t="shared" si="2"/>
        <v>6.2236863785234897</v>
      </c>
      <c r="M17" s="54">
        <f t="shared" si="3"/>
        <v>6.4726338336644291</v>
      </c>
      <c r="N17" s="54">
        <f t="shared" si="26"/>
        <v>58.354624251159862</v>
      </c>
      <c r="O17" s="54">
        <f t="shared" si="27"/>
        <v>60.863873093959732</v>
      </c>
      <c r="P17" s="54">
        <f t="shared" si="4"/>
        <v>63.176700271530201</v>
      </c>
      <c r="Q17" s="54"/>
      <c r="R17" s="54"/>
      <c r="S17" s="54">
        <f t="shared" si="5"/>
        <v>741.55952066291286</v>
      </c>
      <c r="T17" s="54"/>
      <c r="U17" s="54"/>
      <c r="V17" s="55">
        <v>69.5</v>
      </c>
      <c r="W17" s="54">
        <v>1.4</v>
      </c>
      <c r="X17" s="54"/>
      <c r="Y17" s="54"/>
      <c r="Z17" s="54"/>
      <c r="AA17" s="54">
        <v>1.302</v>
      </c>
      <c r="AB17" s="56">
        <f t="shared" si="6"/>
        <v>47459.8</v>
      </c>
      <c r="AC17" s="56"/>
      <c r="AD17" s="56"/>
      <c r="AE17" s="56"/>
      <c r="AF17" s="57" t="e">
        <f>#REF!*12</f>
        <v>#REF!</v>
      </c>
      <c r="AG17" s="57" t="e">
        <f>#REF!*12</f>
        <v>#REF!</v>
      </c>
      <c r="AH17" s="57" t="e">
        <f>#REF!*12</f>
        <v>#REF!</v>
      </c>
      <c r="AI17" s="56" t="e">
        <f t="shared" si="7"/>
        <v>#REF!</v>
      </c>
      <c r="AJ17" s="56" t="e">
        <f t="shared" si="8"/>
        <v>#REF!</v>
      </c>
      <c r="AK17" s="56" t="e">
        <f t="shared" si="9"/>
        <v>#REF!</v>
      </c>
      <c r="AL17" s="56" t="e">
        <f t="shared" si="10"/>
        <v>#REF!</v>
      </c>
      <c r="AM17" s="56" t="e">
        <f>ROUND((#REF!+AJ17)*0.2,1)</f>
        <v>#REF!</v>
      </c>
      <c r="AN17" s="56" t="e">
        <f>ROUND((#REF!+AK17)*0.2,1)</f>
        <v>#REF!</v>
      </c>
      <c r="AO17" s="56" t="e">
        <f>$E17/2*P17*$AR17+$F17/2*#REF!*$AR17</f>
        <v>#REF!</v>
      </c>
      <c r="AP17" s="56" t="e">
        <f>$E17/2*Q17*$AR17+$F17/2*#REF!*$AR17</f>
        <v>#REF!</v>
      </c>
      <c r="AQ17" s="56" t="e">
        <f>$E17/2*R17*$AR17+$F17/2*#REF!*$AR17</f>
        <v>#REF!</v>
      </c>
      <c r="AR17" s="54">
        <f t="shared" si="28"/>
        <v>1.0128132396249254</v>
      </c>
      <c r="AS17" s="54">
        <v>830.23500000000001</v>
      </c>
      <c r="AT17" s="53">
        <f t="shared" si="29"/>
        <v>830235</v>
      </c>
      <c r="AU17" s="53">
        <v>840873</v>
      </c>
      <c r="AV17" s="53" t="e">
        <f t="shared" si="11"/>
        <v>#REF!</v>
      </c>
      <c r="AW17" s="53">
        <v>84933.7</v>
      </c>
      <c r="AX17" s="53">
        <v>89709.6</v>
      </c>
      <c r="AY17" s="53">
        <v>78040.100000000006</v>
      </c>
      <c r="AZ17" s="53" t="e">
        <f t="shared" si="12"/>
        <v>#REF!</v>
      </c>
      <c r="BA17" s="58" t="e">
        <f t="shared" si="30"/>
        <v>#REF!</v>
      </c>
      <c r="BB17" s="53" t="e">
        <f t="shared" si="31"/>
        <v>#REF!</v>
      </c>
      <c r="BC17" s="53" t="e">
        <f t="shared" si="32"/>
        <v>#REF!</v>
      </c>
      <c r="BD17" s="59" t="e">
        <f t="shared" si="33"/>
        <v>#REF!</v>
      </c>
      <c r="BE17" s="53" t="e">
        <f t="shared" si="34"/>
        <v>#REF!</v>
      </c>
      <c r="BF17" s="53" t="e">
        <f>BE17-BC17*$BA$53</f>
        <v>#REF!</v>
      </c>
      <c r="BG17" s="53" t="e">
        <f t="shared" si="35"/>
        <v>#REF!</v>
      </c>
      <c r="BH17" s="53" t="e">
        <f t="shared" si="36"/>
        <v>#REF!</v>
      </c>
      <c r="BI17" s="53">
        <f t="shared" si="37"/>
        <v>11669.5</v>
      </c>
      <c r="BJ17" s="53" t="e">
        <f>#REF!+AJ17+AM17+AP17</f>
        <v>#REF!</v>
      </c>
      <c r="BK17" s="53">
        <v>80460.7</v>
      </c>
      <c r="BL17" s="53" t="e">
        <f t="shared" si="38"/>
        <v>#REF!</v>
      </c>
      <c r="BM17" s="58" t="e">
        <f t="shared" si="39"/>
        <v>#REF!</v>
      </c>
      <c r="BN17" s="53" t="e">
        <f t="shared" si="40"/>
        <v>#REF!</v>
      </c>
      <c r="BO17" s="53" t="e">
        <f t="shared" si="41"/>
        <v>#REF!</v>
      </c>
      <c r="BP17" s="59" t="e">
        <f t="shared" si="42"/>
        <v>#REF!</v>
      </c>
      <c r="BQ17" s="53" t="e">
        <f t="shared" si="43"/>
        <v>#REF!</v>
      </c>
      <c r="BR17" s="53" t="e">
        <f>BQ17-BO17*$BO$47</f>
        <v>#REF!</v>
      </c>
      <c r="BS17" s="53" t="e">
        <f>#REF!+AK17+AN17+AQ17</f>
        <v>#REF!</v>
      </c>
      <c r="BT17" s="53">
        <f t="shared" si="13"/>
        <v>0</v>
      </c>
      <c r="BU17" s="53" t="e">
        <f t="shared" si="44"/>
        <v>#REF!</v>
      </c>
      <c r="BV17" s="59" t="e">
        <f t="shared" si="45"/>
        <v>#REF!</v>
      </c>
      <c r="BW17" s="60" t="e">
        <f t="shared" si="46"/>
        <v>#REF!</v>
      </c>
      <c r="BX17" s="53" t="e">
        <f t="shared" si="47"/>
        <v>#REF!</v>
      </c>
      <c r="BY17" s="59" t="e">
        <f t="shared" si="48"/>
        <v>#REF!</v>
      </c>
      <c r="BZ17" s="53" t="e">
        <f t="shared" si="49"/>
        <v>#REF!</v>
      </c>
      <c r="CA17" s="53">
        <v>80798.686486496445</v>
      </c>
      <c r="CB17" s="53"/>
      <c r="CC17" s="61"/>
      <c r="CD17" s="61"/>
      <c r="CE17" s="61"/>
      <c r="CF17" s="61"/>
      <c r="CG17" s="33"/>
      <c r="CH17" s="56" t="e">
        <f t="shared" si="14"/>
        <v>#REF!</v>
      </c>
      <c r="CI17" s="56"/>
      <c r="CJ17" s="56"/>
      <c r="CK17" s="56"/>
      <c r="CL17" s="57" t="e">
        <f>#REF!*12</f>
        <v>#REF!</v>
      </c>
      <c r="CM17" s="57" t="e">
        <f>#REF!*12</f>
        <v>#REF!</v>
      </c>
      <c r="CN17" s="57" t="e">
        <f>#REF!*12</f>
        <v>#REF!</v>
      </c>
      <c r="CO17" s="56" t="e">
        <f t="shared" si="15"/>
        <v>#REF!</v>
      </c>
      <c r="CP17" s="56" t="e">
        <f t="shared" si="16"/>
        <v>#REF!</v>
      </c>
      <c r="CQ17" s="56" t="e">
        <f t="shared" si="17"/>
        <v>#REF!</v>
      </c>
      <c r="CR17" s="56" t="e">
        <f t="shared" si="18"/>
        <v>#REF!</v>
      </c>
      <c r="CS17" s="56" t="e">
        <f>ROUND((#REF!+CP17)*0.2,1)</f>
        <v>#REF!</v>
      </c>
      <c r="CT17" s="56" t="e">
        <f>ROUND((#REF!+CQ17)*0.2,1)</f>
        <v>#REF!</v>
      </c>
      <c r="CU17" s="56" t="e">
        <f>$E17/2*BU17*$AR17+$F17/2*#REF!*$AR17</f>
        <v>#REF!</v>
      </c>
      <c r="CV17" s="56" t="e">
        <f>$E17/2*BV17*$AR17+$F17/2*#REF!*$AR17</f>
        <v>#REF!</v>
      </c>
      <c r="CW17" s="56" t="e">
        <f>$E17/2*BW17*$AR17+$F17/2*#REF!*$AR17</f>
        <v>#REF!</v>
      </c>
      <c r="CX17" s="54">
        <f t="shared" si="50"/>
        <v>1.0128132396249254</v>
      </c>
      <c r="CY17" s="54">
        <v>830.23500000000001</v>
      </c>
      <c r="CZ17" s="53">
        <f t="shared" si="51"/>
        <v>830235</v>
      </c>
      <c r="DA17" s="53">
        <v>840873</v>
      </c>
      <c r="DB17" s="53" t="e">
        <f t="shared" si="19"/>
        <v>#REF!</v>
      </c>
      <c r="DC17" s="53">
        <v>84933.7</v>
      </c>
      <c r="DD17" s="53">
        <v>89709.6</v>
      </c>
      <c r="DE17" s="53">
        <v>78040.100000000006</v>
      </c>
      <c r="DF17" s="53" t="e">
        <f t="shared" si="20"/>
        <v>#REF!</v>
      </c>
      <c r="DG17" s="58" t="e">
        <f t="shared" si="52"/>
        <v>#REF!</v>
      </c>
      <c r="DH17" s="53" t="e">
        <f t="shared" si="53"/>
        <v>#REF!</v>
      </c>
      <c r="DI17" s="53" t="e">
        <f t="shared" si="54"/>
        <v>#REF!</v>
      </c>
      <c r="DJ17" s="59" t="e">
        <f t="shared" si="55"/>
        <v>#REF!</v>
      </c>
      <c r="DK17" s="53" t="e">
        <f t="shared" si="56"/>
        <v>#REF!</v>
      </c>
      <c r="DL17" s="53" t="e">
        <f>DK17-DI17*$BA$53</f>
        <v>#REF!</v>
      </c>
      <c r="DM17" s="53" t="e">
        <f t="shared" si="57"/>
        <v>#REF!</v>
      </c>
      <c r="DN17" s="53" t="e">
        <f t="shared" si="58"/>
        <v>#REF!</v>
      </c>
      <c r="DO17" s="53">
        <f t="shared" si="59"/>
        <v>11669.5</v>
      </c>
      <c r="DP17" s="53" t="e">
        <f>#REF!+CP17+CS17+CV17</f>
        <v>#REF!</v>
      </c>
      <c r="DQ17" s="53">
        <v>80460.7</v>
      </c>
      <c r="DR17" s="53" t="e">
        <f t="shared" si="60"/>
        <v>#REF!</v>
      </c>
      <c r="DS17" s="58" t="e">
        <f t="shared" si="61"/>
        <v>#REF!</v>
      </c>
      <c r="DT17" s="53" t="e">
        <f t="shared" si="62"/>
        <v>#REF!</v>
      </c>
      <c r="DU17" s="53" t="e">
        <f t="shared" si="63"/>
        <v>#REF!</v>
      </c>
      <c r="DV17" s="59" t="e">
        <f t="shared" si="64"/>
        <v>#REF!</v>
      </c>
      <c r="DW17" s="53" t="e">
        <f t="shared" si="65"/>
        <v>#REF!</v>
      </c>
      <c r="DX17" s="53" t="e">
        <f>DW17-DU17*$BO$47</f>
        <v>#REF!</v>
      </c>
      <c r="DY17" s="53" t="e">
        <f>#REF!+CQ17+CT17+CW17</f>
        <v>#REF!</v>
      </c>
      <c r="DZ17" s="53">
        <f t="shared" si="21"/>
        <v>0</v>
      </c>
      <c r="EA17" s="53" t="e">
        <f t="shared" si="66"/>
        <v>#REF!</v>
      </c>
      <c r="EB17" s="59" t="e">
        <f t="shared" si="67"/>
        <v>#REF!</v>
      </c>
      <c r="EC17" s="60" t="e">
        <f t="shared" si="68"/>
        <v>#REF!</v>
      </c>
      <c r="ED17" s="53" t="e">
        <f t="shared" si="69"/>
        <v>#REF!</v>
      </c>
      <c r="EE17" s="59" t="e">
        <f t="shared" si="70"/>
        <v>#REF!</v>
      </c>
      <c r="EF17" s="53" t="e">
        <f t="shared" si="71"/>
        <v>#REF!</v>
      </c>
      <c r="EG17" s="53">
        <v>80798.686486496445</v>
      </c>
      <c r="EH17" s="53"/>
      <c r="EI17" s="61"/>
      <c r="EJ17" s="61"/>
      <c r="EK17" s="61"/>
      <c r="EL17" s="61"/>
      <c r="EM17" s="33"/>
      <c r="EN17" s="56" t="e">
        <f t="shared" si="22"/>
        <v>#REF!</v>
      </c>
      <c r="EO17" s="56"/>
      <c r="EP17" s="56"/>
      <c r="EQ17" s="92"/>
      <c r="ER17" s="93"/>
      <c r="ES17" s="94"/>
    </row>
    <row r="18" spans="1:149" s="3" customFormat="1" ht="13.5" hidden="1" customHeight="1" x14ac:dyDescent="0.3">
      <c r="A18" s="52" t="s">
        <v>28</v>
      </c>
      <c r="B18" s="53">
        <v>262851</v>
      </c>
      <c r="C18" s="53">
        <v>1980</v>
      </c>
      <c r="D18" s="54">
        <v>0.96451198849925568</v>
      </c>
      <c r="E18" s="53">
        <f t="shared" si="23"/>
        <v>128</v>
      </c>
      <c r="F18" s="53">
        <f t="shared" si="0"/>
        <v>22</v>
      </c>
      <c r="G18" s="53">
        <f t="shared" si="1"/>
        <v>150</v>
      </c>
      <c r="H18" s="53">
        <v>154</v>
      </c>
      <c r="I18" s="54">
        <v>5.5973154362416109</v>
      </c>
      <c r="J18" s="54">
        <f t="shared" si="24"/>
        <v>5.8100134228187921</v>
      </c>
      <c r="K18" s="54">
        <f t="shared" si="25"/>
        <v>5.9843138255033557</v>
      </c>
      <c r="L18" s="54">
        <f t="shared" si="2"/>
        <v>6.2236863785234897</v>
      </c>
      <c r="M18" s="54">
        <f t="shared" si="3"/>
        <v>6.4726338336644291</v>
      </c>
      <c r="N18" s="54">
        <f t="shared" si="26"/>
        <v>41.681874465114191</v>
      </c>
      <c r="O18" s="54">
        <f t="shared" si="27"/>
        <v>43.474195067114096</v>
      </c>
      <c r="P18" s="54">
        <f t="shared" si="4"/>
        <v>45.126214479664434</v>
      </c>
      <c r="Q18" s="54"/>
      <c r="R18" s="54"/>
      <c r="S18" s="54">
        <f t="shared" si="5"/>
        <v>529.68537190208065</v>
      </c>
      <c r="T18" s="54"/>
      <c r="U18" s="54"/>
      <c r="V18" s="55">
        <v>69.5</v>
      </c>
      <c r="W18" s="54">
        <v>1</v>
      </c>
      <c r="X18" s="54"/>
      <c r="Y18" s="54"/>
      <c r="Z18" s="54"/>
      <c r="AA18" s="54">
        <v>1.302</v>
      </c>
      <c r="AB18" s="56">
        <f t="shared" si="6"/>
        <v>67799.7</v>
      </c>
      <c r="AC18" s="56"/>
      <c r="AD18" s="56"/>
      <c r="AE18" s="56"/>
      <c r="AF18" s="57" t="e">
        <f>#REF!*12</f>
        <v>#REF!</v>
      </c>
      <c r="AG18" s="57" t="e">
        <f>#REF!*12</f>
        <v>#REF!</v>
      </c>
      <c r="AH18" s="57" t="e">
        <f>#REF!*12</f>
        <v>#REF!</v>
      </c>
      <c r="AI18" s="56" t="e">
        <f t="shared" si="7"/>
        <v>#REF!</v>
      </c>
      <c r="AJ18" s="56" t="e">
        <f t="shared" si="8"/>
        <v>#REF!</v>
      </c>
      <c r="AK18" s="56" t="e">
        <f t="shared" si="9"/>
        <v>#REF!</v>
      </c>
      <c r="AL18" s="56" t="e">
        <f t="shared" si="10"/>
        <v>#REF!</v>
      </c>
      <c r="AM18" s="56" t="e">
        <f>ROUND((#REF!+AJ18)*0.2,1)</f>
        <v>#REF!</v>
      </c>
      <c r="AN18" s="56" t="e">
        <f>ROUND((#REF!+AK18)*0.2,1)</f>
        <v>#REF!</v>
      </c>
      <c r="AO18" s="56" t="e">
        <f>$E18/2*P18*$AR18+$F18/2*#REF!*$AR18</f>
        <v>#REF!</v>
      </c>
      <c r="AP18" s="56" t="e">
        <f>$E18/2*Q18*$AR18+$F18/2*#REF!*$AR18</f>
        <v>#REF!</v>
      </c>
      <c r="AQ18" s="56" t="e">
        <f>$E18/2*R18*$AR18+$F18/2*#REF!*$AR18</f>
        <v>#REF!</v>
      </c>
      <c r="AR18" s="54">
        <f t="shared" si="28"/>
        <v>0</v>
      </c>
      <c r="AS18" s="54">
        <v>1911.818</v>
      </c>
      <c r="AT18" s="53">
        <f t="shared" si="29"/>
        <v>1911818</v>
      </c>
      <c r="AU18" s="53"/>
      <c r="AV18" s="53" t="e">
        <f t="shared" si="11"/>
        <v>#REF!</v>
      </c>
      <c r="AW18" s="53">
        <v>107404.1</v>
      </c>
      <c r="AX18" s="53">
        <v>113443.5</v>
      </c>
      <c r="AY18" s="53">
        <v>116015.79999999999</v>
      </c>
      <c r="AZ18" s="53" t="e">
        <f t="shared" si="12"/>
        <v>#REF!</v>
      </c>
      <c r="BA18" s="58" t="e">
        <f t="shared" si="30"/>
        <v>#REF!</v>
      </c>
      <c r="BB18" s="53" t="e">
        <f t="shared" si="31"/>
        <v>#REF!</v>
      </c>
      <c r="BC18" s="53" t="e">
        <f t="shared" si="32"/>
        <v>#REF!</v>
      </c>
      <c r="BD18" s="59" t="e">
        <f t="shared" si="33"/>
        <v>#REF!</v>
      </c>
      <c r="BE18" s="53" t="e">
        <f t="shared" si="34"/>
        <v>#REF!</v>
      </c>
      <c r="BF18" s="53" t="e">
        <f>BE18-BC18*$BA$53</f>
        <v>#REF!</v>
      </c>
      <c r="BG18" s="53" t="e">
        <f t="shared" si="35"/>
        <v>#REF!</v>
      </c>
      <c r="BH18" s="53" t="e">
        <f t="shared" si="36"/>
        <v>#REF!</v>
      </c>
      <c r="BI18" s="53">
        <f t="shared" si="37"/>
        <v>-2572.2999999999884</v>
      </c>
      <c r="BJ18" s="53" t="e">
        <f>#REF!+AJ18+AM18+AP18</f>
        <v>#REF!</v>
      </c>
      <c r="BK18" s="53">
        <v>119614.39999999999</v>
      </c>
      <c r="BL18" s="53" t="e">
        <f t="shared" si="38"/>
        <v>#REF!</v>
      </c>
      <c r="BM18" s="58" t="e">
        <f t="shared" si="39"/>
        <v>#REF!</v>
      </c>
      <c r="BN18" s="53" t="e">
        <f t="shared" si="40"/>
        <v>#REF!</v>
      </c>
      <c r="BO18" s="53" t="e">
        <f t="shared" si="41"/>
        <v>#REF!</v>
      </c>
      <c r="BP18" s="59" t="e">
        <f t="shared" si="42"/>
        <v>#REF!</v>
      </c>
      <c r="BQ18" s="53" t="e">
        <f t="shared" si="43"/>
        <v>#REF!</v>
      </c>
      <c r="BR18" s="53" t="e">
        <f>BQ18-BO18*$BO$47</f>
        <v>#REF!</v>
      </c>
      <c r="BS18" s="53" t="e">
        <f>#REF!+AK18+AN18+AQ18</f>
        <v>#REF!</v>
      </c>
      <c r="BT18" s="53">
        <f t="shared" si="13"/>
        <v>0</v>
      </c>
      <c r="BU18" s="53" t="e">
        <f t="shared" si="44"/>
        <v>#REF!</v>
      </c>
      <c r="BV18" s="59" t="e">
        <f t="shared" si="45"/>
        <v>#REF!</v>
      </c>
      <c r="BW18" s="60" t="e">
        <f t="shared" si="46"/>
        <v>#REF!</v>
      </c>
      <c r="BX18" s="53" t="e">
        <f t="shared" si="47"/>
        <v>#REF!</v>
      </c>
      <c r="BY18" s="59" t="e">
        <f t="shared" si="48"/>
        <v>#REF!</v>
      </c>
      <c r="BZ18" s="53" t="e">
        <f t="shared" si="49"/>
        <v>#REF!</v>
      </c>
      <c r="CA18" s="53">
        <v>120116.85710999755</v>
      </c>
      <c r="CB18" s="53"/>
      <c r="CC18" s="61"/>
      <c r="CD18" s="61"/>
      <c r="CE18" s="61"/>
      <c r="CF18" s="61"/>
      <c r="CG18" s="33"/>
      <c r="CH18" s="56" t="e">
        <f t="shared" si="14"/>
        <v>#REF!</v>
      </c>
      <c r="CI18" s="56"/>
      <c r="CJ18" s="56"/>
      <c r="CK18" s="56"/>
      <c r="CL18" s="57" t="e">
        <f>#REF!*12</f>
        <v>#REF!</v>
      </c>
      <c r="CM18" s="57" t="e">
        <f>#REF!*12</f>
        <v>#REF!</v>
      </c>
      <c r="CN18" s="57" t="e">
        <f>#REF!*12</f>
        <v>#REF!</v>
      </c>
      <c r="CO18" s="56" t="e">
        <f t="shared" si="15"/>
        <v>#REF!</v>
      </c>
      <c r="CP18" s="56" t="e">
        <f t="shared" si="16"/>
        <v>#REF!</v>
      </c>
      <c r="CQ18" s="56" t="e">
        <f t="shared" si="17"/>
        <v>#REF!</v>
      </c>
      <c r="CR18" s="56" t="e">
        <f t="shared" si="18"/>
        <v>#REF!</v>
      </c>
      <c r="CS18" s="56" t="e">
        <f>ROUND((#REF!+CP18)*0.2,1)</f>
        <v>#REF!</v>
      </c>
      <c r="CT18" s="56" t="e">
        <f>ROUND((#REF!+CQ18)*0.2,1)</f>
        <v>#REF!</v>
      </c>
      <c r="CU18" s="56" t="e">
        <f>$E18/2*BU18*$AR18+$F18/2*#REF!*$AR18</f>
        <v>#REF!</v>
      </c>
      <c r="CV18" s="56" t="e">
        <f>$E18/2*BV18*$AR18+$F18/2*#REF!*$AR18</f>
        <v>#REF!</v>
      </c>
      <c r="CW18" s="56" t="e">
        <f>$E18/2*BW18*$AR18+$F18/2*#REF!*$AR18</f>
        <v>#REF!</v>
      </c>
      <c r="CX18" s="54">
        <f t="shared" si="50"/>
        <v>0</v>
      </c>
      <c r="CY18" s="54">
        <v>1911.818</v>
      </c>
      <c r="CZ18" s="53">
        <f t="shared" si="51"/>
        <v>1911818</v>
      </c>
      <c r="DA18" s="53"/>
      <c r="DB18" s="53" t="e">
        <f t="shared" si="19"/>
        <v>#REF!</v>
      </c>
      <c r="DC18" s="53">
        <v>107404.1</v>
      </c>
      <c r="DD18" s="53">
        <v>113443.5</v>
      </c>
      <c r="DE18" s="53">
        <v>116015.79999999999</v>
      </c>
      <c r="DF18" s="53" t="e">
        <f t="shared" si="20"/>
        <v>#REF!</v>
      </c>
      <c r="DG18" s="58" t="e">
        <f t="shared" si="52"/>
        <v>#REF!</v>
      </c>
      <c r="DH18" s="53" t="e">
        <f t="shared" si="53"/>
        <v>#REF!</v>
      </c>
      <c r="DI18" s="53" t="e">
        <f t="shared" si="54"/>
        <v>#REF!</v>
      </c>
      <c r="DJ18" s="59" t="e">
        <f t="shared" si="55"/>
        <v>#REF!</v>
      </c>
      <c r="DK18" s="53" t="e">
        <f t="shared" si="56"/>
        <v>#REF!</v>
      </c>
      <c r="DL18" s="53" t="e">
        <f>DK18-DI18*$BA$53</f>
        <v>#REF!</v>
      </c>
      <c r="DM18" s="53" t="e">
        <f t="shared" si="57"/>
        <v>#REF!</v>
      </c>
      <c r="DN18" s="53" t="e">
        <f t="shared" si="58"/>
        <v>#REF!</v>
      </c>
      <c r="DO18" s="53">
        <f t="shared" si="59"/>
        <v>-2572.2999999999884</v>
      </c>
      <c r="DP18" s="53" t="e">
        <f>#REF!+CP18+CS18+CV18</f>
        <v>#REF!</v>
      </c>
      <c r="DQ18" s="53">
        <v>119614.39999999999</v>
      </c>
      <c r="DR18" s="53" t="e">
        <f t="shared" si="60"/>
        <v>#REF!</v>
      </c>
      <c r="DS18" s="58" t="e">
        <f t="shared" si="61"/>
        <v>#REF!</v>
      </c>
      <c r="DT18" s="53" t="e">
        <f t="shared" si="62"/>
        <v>#REF!</v>
      </c>
      <c r="DU18" s="53" t="e">
        <f t="shared" si="63"/>
        <v>#REF!</v>
      </c>
      <c r="DV18" s="59" t="e">
        <f t="shared" si="64"/>
        <v>#REF!</v>
      </c>
      <c r="DW18" s="53" t="e">
        <f t="shared" si="65"/>
        <v>#REF!</v>
      </c>
      <c r="DX18" s="53" t="e">
        <f>DW18-DU18*$BO$47</f>
        <v>#REF!</v>
      </c>
      <c r="DY18" s="53" t="e">
        <f>#REF!+CQ18+CT18+CW18</f>
        <v>#REF!</v>
      </c>
      <c r="DZ18" s="53">
        <f t="shared" si="21"/>
        <v>0</v>
      </c>
      <c r="EA18" s="53" t="e">
        <f t="shared" si="66"/>
        <v>#REF!</v>
      </c>
      <c r="EB18" s="59" t="e">
        <f t="shared" si="67"/>
        <v>#REF!</v>
      </c>
      <c r="EC18" s="60" t="e">
        <f t="shared" si="68"/>
        <v>#REF!</v>
      </c>
      <c r="ED18" s="53" t="e">
        <f t="shared" si="69"/>
        <v>#REF!</v>
      </c>
      <c r="EE18" s="59" t="e">
        <f t="shared" si="70"/>
        <v>#REF!</v>
      </c>
      <c r="EF18" s="53" t="e">
        <f t="shared" si="71"/>
        <v>#REF!</v>
      </c>
      <c r="EG18" s="53">
        <v>120116.85710999755</v>
      </c>
      <c r="EH18" s="53"/>
      <c r="EI18" s="61"/>
      <c r="EJ18" s="61"/>
      <c r="EK18" s="61"/>
      <c r="EL18" s="61"/>
      <c r="EM18" s="33"/>
      <c r="EN18" s="56" t="e">
        <f t="shared" si="22"/>
        <v>#REF!</v>
      </c>
      <c r="EO18" s="56"/>
      <c r="EP18" s="56"/>
      <c r="EQ18" s="92"/>
      <c r="ER18" s="93"/>
      <c r="ES18" s="94"/>
    </row>
    <row r="19" spans="1:149" s="3" customFormat="1" ht="13.5" hidden="1" customHeight="1" x14ac:dyDescent="0.3">
      <c r="A19" s="52" t="s">
        <v>29</v>
      </c>
      <c r="B19" s="53">
        <v>113258</v>
      </c>
      <c r="C19" s="53">
        <v>1980</v>
      </c>
      <c r="D19" s="54">
        <v>1.1228133882854836</v>
      </c>
      <c r="E19" s="53">
        <f t="shared" si="23"/>
        <v>64</v>
      </c>
      <c r="F19" s="53">
        <f t="shared" si="0"/>
        <v>11</v>
      </c>
      <c r="G19" s="53">
        <f t="shared" si="1"/>
        <v>75</v>
      </c>
      <c r="H19" s="53">
        <v>54</v>
      </c>
      <c r="I19" s="54">
        <v>5.5973154362416109</v>
      </c>
      <c r="J19" s="54">
        <f t="shared" si="24"/>
        <v>5.8100134228187921</v>
      </c>
      <c r="K19" s="54">
        <f t="shared" si="25"/>
        <v>5.9843138255033557</v>
      </c>
      <c r="L19" s="54">
        <f t="shared" si="2"/>
        <v>6.2236863785234897</v>
      </c>
      <c r="M19" s="54">
        <f t="shared" si="3"/>
        <v>6.4726338336644291</v>
      </c>
      <c r="N19" s="54">
        <f t="shared" si="26"/>
        <v>41.681874465114191</v>
      </c>
      <c r="O19" s="54">
        <f t="shared" si="27"/>
        <v>43.474195067114096</v>
      </c>
      <c r="P19" s="54">
        <f t="shared" si="4"/>
        <v>45.126214479664434</v>
      </c>
      <c r="Q19" s="54"/>
      <c r="R19" s="54"/>
      <c r="S19" s="54">
        <f t="shared" si="5"/>
        <v>529.68537190208065</v>
      </c>
      <c r="T19" s="54"/>
      <c r="U19" s="54"/>
      <c r="V19" s="55">
        <v>69.5</v>
      </c>
      <c r="W19" s="54">
        <v>1</v>
      </c>
      <c r="X19" s="54"/>
      <c r="Y19" s="54"/>
      <c r="Z19" s="54"/>
      <c r="AA19" s="54">
        <v>1.302</v>
      </c>
      <c r="AB19" s="56">
        <f t="shared" si="6"/>
        <v>33899.9</v>
      </c>
      <c r="AC19" s="56"/>
      <c r="AD19" s="56"/>
      <c r="AE19" s="56"/>
      <c r="AF19" s="57" t="e">
        <f>#REF!*12</f>
        <v>#REF!</v>
      </c>
      <c r="AG19" s="57" t="e">
        <f>#REF!*12</f>
        <v>#REF!</v>
      </c>
      <c r="AH19" s="57" t="e">
        <f>#REF!*12</f>
        <v>#REF!</v>
      </c>
      <c r="AI19" s="56" t="e">
        <f t="shared" si="7"/>
        <v>#REF!</v>
      </c>
      <c r="AJ19" s="56" t="e">
        <f t="shared" si="8"/>
        <v>#REF!</v>
      </c>
      <c r="AK19" s="56" t="e">
        <f t="shared" si="9"/>
        <v>#REF!</v>
      </c>
      <c r="AL19" s="56" t="e">
        <f t="shared" si="10"/>
        <v>#REF!</v>
      </c>
      <c r="AM19" s="56" t="e">
        <f>ROUND((#REF!+AJ19)*0.2,1)</f>
        <v>#REF!</v>
      </c>
      <c r="AN19" s="56" t="e">
        <f>ROUND((#REF!+AK19)*0.2,1)</f>
        <v>#REF!</v>
      </c>
      <c r="AO19" s="56" t="e">
        <f>$E19/2*P19*$AR19+$F19/2*#REF!*$AR19</f>
        <v>#REF!</v>
      </c>
      <c r="AP19" s="56" t="e">
        <f>$E19/2*Q19*$AR19+$F19/2*#REF!*$AR19</f>
        <v>#REF!</v>
      </c>
      <c r="AQ19" s="56" t="e">
        <f>$E19/2*R19*$AR19+$F19/2*#REF!*$AR19</f>
        <v>#REF!</v>
      </c>
      <c r="AR19" s="54">
        <f t="shared" si="28"/>
        <v>0</v>
      </c>
      <c r="AS19" s="54">
        <v>680.38</v>
      </c>
      <c r="AT19" s="53">
        <f t="shared" si="29"/>
        <v>680380</v>
      </c>
      <c r="AU19" s="53"/>
      <c r="AV19" s="53" t="e">
        <f t="shared" si="11"/>
        <v>#REF!</v>
      </c>
      <c r="AW19" s="53">
        <v>29828.400000000001</v>
      </c>
      <c r="AX19" s="53">
        <v>31505.7</v>
      </c>
      <c r="AY19" s="53">
        <v>33138.399999999994</v>
      </c>
      <c r="AZ19" s="53" t="e">
        <f t="shared" si="12"/>
        <v>#REF!</v>
      </c>
      <c r="BA19" s="58" t="e">
        <f t="shared" si="30"/>
        <v>#REF!</v>
      </c>
      <c r="BB19" s="53" t="e">
        <f t="shared" si="31"/>
        <v>#REF!</v>
      </c>
      <c r="BC19" s="53" t="e">
        <f t="shared" si="32"/>
        <v>#REF!</v>
      </c>
      <c r="BD19" s="59" t="e">
        <f t="shared" si="33"/>
        <v>#REF!</v>
      </c>
      <c r="BE19" s="53" t="e">
        <f t="shared" si="34"/>
        <v>#REF!</v>
      </c>
      <c r="BF19" s="53">
        <v>34795.319999999992</v>
      </c>
      <c r="BG19" s="53">
        <f t="shared" si="35"/>
        <v>1656.9199999999983</v>
      </c>
      <c r="BH19" s="53" t="e">
        <f t="shared" si="36"/>
        <v>#REF!</v>
      </c>
      <c r="BI19" s="53">
        <f t="shared" si="37"/>
        <v>-1632.6999999999935</v>
      </c>
      <c r="BJ19" s="53" t="e">
        <f>#REF!+AJ19+AM19+AP19</f>
        <v>#REF!</v>
      </c>
      <c r="BK19" s="53">
        <v>34166.300000000003</v>
      </c>
      <c r="BL19" s="53" t="e">
        <f t="shared" si="38"/>
        <v>#REF!</v>
      </c>
      <c r="BM19" s="58" t="e">
        <f t="shared" si="39"/>
        <v>#REF!</v>
      </c>
      <c r="BN19" s="53" t="e">
        <f t="shared" si="40"/>
        <v>#REF!</v>
      </c>
      <c r="BO19" s="53" t="e">
        <f t="shared" si="41"/>
        <v>#REF!</v>
      </c>
      <c r="BP19" s="59" t="e">
        <f t="shared" si="42"/>
        <v>#REF!</v>
      </c>
      <c r="BQ19" s="53" t="e">
        <f t="shared" si="43"/>
        <v>#REF!</v>
      </c>
      <c r="BR19" s="53">
        <v>35874.615000000005</v>
      </c>
      <c r="BS19" s="53" t="e">
        <f>#REF!+AK19+AN19+AQ19</f>
        <v>#REF!</v>
      </c>
      <c r="BT19" s="53">
        <f t="shared" si="13"/>
        <v>0</v>
      </c>
      <c r="BU19" s="53" t="e">
        <f t="shared" si="44"/>
        <v>#REF!</v>
      </c>
      <c r="BV19" s="59" t="e">
        <f t="shared" si="45"/>
        <v>#REF!</v>
      </c>
      <c r="BW19" s="60" t="e">
        <f t="shared" si="46"/>
        <v>#REF!</v>
      </c>
      <c r="BX19" s="53" t="e">
        <f t="shared" si="47"/>
        <v>#REF!</v>
      </c>
      <c r="BY19" s="59" t="e">
        <f t="shared" si="48"/>
        <v>#REF!</v>
      </c>
      <c r="BZ19" s="53" t="e">
        <f t="shared" si="49"/>
        <v>#REF!</v>
      </c>
      <c r="CA19" s="53">
        <v>37029.777575412481</v>
      </c>
      <c r="CB19" s="53"/>
      <c r="CC19" s="61"/>
      <c r="CD19" s="61"/>
      <c r="CE19" s="61"/>
      <c r="CF19" s="61"/>
      <c r="CG19" s="33"/>
      <c r="CH19" s="56" t="e">
        <f t="shared" si="14"/>
        <v>#REF!</v>
      </c>
      <c r="CI19" s="56"/>
      <c r="CJ19" s="56"/>
      <c r="CK19" s="56"/>
      <c r="CL19" s="57" t="e">
        <f>#REF!*12</f>
        <v>#REF!</v>
      </c>
      <c r="CM19" s="57" t="e">
        <f>#REF!*12</f>
        <v>#REF!</v>
      </c>
      <c r="CN19" s="57" t="e">
        <f>#REF!*12</f>
        <v>#REF!</v>
      </c>
      <c r="CO19" s="56" t="e">
        <f t="shared" si="15"/>
        <v>#REF!</v>
      </c>
      <c r="CP19" s="56" t="e">
        <f t="shared" si="16"/>
        <v>#REF!</v>
      </c>
      <c r="CQ19" s="56" t="e">
        <f t="shared" si="17"/>
        <v>#REF!</v>
      </c>
      <c r="CR19" s="56" t="e">
        <f t="shared" si="18"/>
        <v>#REF!</v>
      </c>
      <c r="CS19" s="56" t="e">
        <f>ROUND((#REF!+CP19)*0.2,1)</f>
        <v>#REF!</v>
      </c>
      <c r="CT19" s="56" t="e">
        <f>ROUND((#REF!+CQ19)*0.2,1)</f>
        <v>#REF!</v>
      </c>
      <c r="CU19" s="56" t="e">
        <f>$E19/2*BU19*$AR19+$F19/2*#REF!*$AR19</f>
        <v>#REF!</v>
      </c>
      <c r="CV19" s="56" t="e">
        <f>$E19/2*BV19*$AR19+$F19/2*#REF!*$AR19</f>
        <v>#REF!</v>
      </c>
      <c r="CW19" s="56" t="e">
        <f>$E19/2*BW19*$AR19+$F19/2*#REF!*$AR19</f>
        <v>#REF!</v>
      </c>
      <c r="CX19" s="54">
        <f t="shared" si="50"/>
        <v>0</v>
      </c>
      <c r="CY19" s="54">
        <v>680.38</v>
      </c>
      <c r="CZ19" s="53">
        <f t="shared" si="51"/>
        <v>680380</v>
      </c>
      <c r="DA19" s="53"/>
      <c r="DB19" s="53" t="e">
        <f t="shared" si="19"/>
        <v>#REF!</v>
      </c>
      <c r="DC19" s="53">
        <v>29828.400000000001</v>
      </c>
      <c r="DD19" s="53">
        <v>31505.7</v>
      </c>
      <c r="DE19" s="53">
        <v>33138.399999999994</v>
      </c>
      <c r="DF19" s="53" t="e">
        <f t="shared" si="20"/>
        <v>#REF!</v>
      </c>
      <c r="DG19" s="58" t="e">
        <f t="shared" si="52"/>
        <v>#REF!</v>
      </c>
      <c r="DH19" s="53" t="e">
        <f t="shared" si="53"/>
        <v>#REF!</v>
      </c>
      <c r="DI19" s="53" t="e">
        <f t="shared" si="54"/>
        <v>#REF!</v>
      </c>
      <c r="DJ19" s="59" t="e">
        <f t="shared" si="55"/>
        <v>#REF!</v>
      </c>
      <c r="DK19" s="53" t="e">
        <f t="shared" si="56"/>
        <v>#REF!</v>
      </c>
      <c r="DL19" s="53">
        <v>34795.319999999992</v>
      </c>
      <c r="DM19" s="53">
        <f t="shared" si="57"/>
        <v>1656.9199999999983</v>
      </c>
      <c r="DN19" s="53" t="e">
        <f t="shared" si="58"/>
        <v>#REF!</v>
      </c>
      <c r="DO19" s="53">
        <f t="shared" si="59"/>
        <v>-1632.6999999999935</v>
      </c>
      <c r="DP19" s="53" t="e">
        <f>#REF!+CP19+CS19+CV19</f>
        <v>#REF!</v>
      </c>
      <c r="DQ19" s="53">
        <v>34166.300000000003</v>
      </c>
      <c r="DR19" s="53" t="e">
        <f t="shared" si="60"/>
        <v>#REF!</v>
      </c>
      <c r="DS19" s="58" t="e">
        <f t="shared" si="61"/>
        <v>#REF!</v>
      </c>
      <c r="DT19" s="53" t="e">
        <f t="shared" si="62"/>
        <v>#REF!</v>
      </c>
      <c r="DU19" s="53" t="e">
        <f t="shared" si="63"/>
        <v>#REF!</v>
      </c>
      <c r="DV19" s="59" t="e">
        <f t="shared" si="64"/>
        <v>#REF!</v>
      </c>
      <c r="DW19" s="53" t="e">
        <f t="shared" si="65"/>
        <v>#REF!</v>
      </c>
      <c r="DX19" s="53">
        <v>35874.615000000005</v>
      </c>
      <c r="DY19" s="53" t="e">
        <f>#REF!+CQ19+CT19+CW19</f>
        <v>#REF!</v>
      </c>
      <c r="DZ19" s="53">
        <f t="shared" si="21"/>
        <v>0</v>
      </c>
      <c r="EA19" s="53" t="e">
        <f t="shared" si="66"/>
        <v>#REF!</v>
      </c>
      <c r="EB19" s="59" t="e">
        <f t="shared" si="67"/>
        <v>#REF!</v>
      </c>
      <c r="EC19" s="60" t="e">
        <f t="shared" si="68"/>
        <v>#REF!</v>
      </c>
      <c r="ED19" s="53" t="e">
        <f t="shared" si="69"/>
        <v>#REF!</v>
      </c>
      <c r="EE19" s="59" t="e">
        <f t="shared" si="70"/>
        <v>#REF!</v>
      </c>
      <c r="EF19" s="53" t="e">
        <f t="shared" si="71"/>
        <v>#REF!</v>
      </c>
      <c r="EG19" s="53">
        <v>37029.777575412481</v>
      </c>
      <c r="EH19" s="53"/>
      <c r="EI19" s="61"/>
      <c r="EJ19" s="61"/>
      <c r="EK19" s="61"/>
      <c r="EL19" s="61"/>
      <c r="EM19" s="33"/>
      <c r="EN19" s="56" t="e">
        <f t="shared" si="22"/>
        <v>#REF!</v>
      </c>
      <c r="EO19" s="56"/>
      <c r="EP19" s="56"/>
      <c r="EQ19" s="92"/>
      <c r="ER19" s="93"/>
      <c r="ES19" s="94"/>
    </row>
    <row r="20" spans="1:149" s="3" customFormat="1" ht="13.5" hidden="1" customHeight="1" x14ac:dyDescent="0.3">
      <c r="A20" s="52" t="s">
        <v>30</v>
      </c>
      <c r="B20" s="53">
        <v>165719</v>
      </c>
      <c r="C20" s="53">
        <v>1980</v>
      </c>
      <c r="D20" s="54">
        <v>1.0782816095441243</v>
      </c>
      <c r="E20" s="53">
        <f t="shared" si="23"/>
        <v>90</v>
      </c>
      <c r="F20" s="53">
        <f t="shared" si="0"/>
        <v>16</v>
      </c>
      <c r="G20" s="53">
        <f t="shared" si="1"/>
        <v>106</v>
      </c>
      <c r="H20" s="53">
        <v>178</v>
      </c>
      <c r="I20" s="54">
        <v>5.5973154362416109</v>
      </c>
      <c r="J20" s="54">
        <f t="shared" si="24"/>
        <v>5.8100134228187921</v>
      </c>
      <c r="K20" s="54">
        <f t="shared" si="25"/>
        <v>5.9843138255033557</v>
      </c>
      <c r="L20" s="54">
        <f t="shared" si="2"/>
        <v>6.2236863785234897</v>
      </c>
      <c r="M20" s="54">
        <f t="shared" si="3"/>
        <v>6.4726338336644291</v>
      </c>
      <c r="N20" s="54">
        <f t="shared" si="26"/>
        <v>41.681874465114191</v>
      </c>
      <c r="O20" s="54">
        <f t="shared" si="27"/>
        <v>43.474195067114096</v>
      </c>
      <c r="P20" s="54">
        <f t="shared" si="4"/>
        <v>45.126214479664434</v>
      </c>
      <c r="Q20" s="54"/>
      <c r="R20" s="54"/>
      <c r="S20" s="54">
        <f t="shared" si="5"/>
        <v>529.68537190208065</v>
      </c>
      <c r="T20" s="54"/>
      <c r="U20" s="54"/>
      <c r="V20" s="55">
        <v>69.5</v>
      </c>
      <c r="W20" s="54">
        <v>1</v>
      </c>
      <c r="X20" s="54"/>
      <c r="Y20" s="54"/>
      <c r="Z20" s="54"/>
      <c r="AA20" s="54">
        <v>1.302</v>
      </c>
      <c r="AB20" s="56">
        <f t="shared" si="6"/>
        <v>47671.7</v>
      </c>
      <c r="AC20" s="56"/>
      <c r="AD20" s="56"/>
      <c r="AE20" s="56"/>
      <c r="AF20" s="57" t="e">
        <f>#REF!*12</f>
        <v>#REF!</v>
      </c>
      <c r="AG20" s="57" t="e">
        <f>#REF!*12</f>
        <v>#REF!</v>
      </c>
      <c r="AH20" s="57" t="e">
        <f>#REF!*12</f>
        <v>#REF!</v>
      </c>
      <c r="AI20" s="56" t="e">
        <f t="shared" si="7"/>
        <v>#REF!</v>
      </c>
      <c r="AJ20" s="56" t="e">
        <f t="shared" si="8"/>
        <v>#REF!</v>
      </c>
      <c r="AK20" s="56" t="e">
        <f t="shared" si="9"/>
        <v>#REF!</v>
      </c>
      <c r="AL20" s="56" t="e">
        <f t="shared" si="10"/>
        <v>#REF!</v>
      </c>
      <c r="AM20" s="56" t="e">
        <f>ROUND((#REF!+AJ20)*0.2,1)</f>
        <v>#REF!</v>
      </c>
      <c r="AN20" s="56" t="e">
        <f>ROUND((#REF!+AK20)*0.2,1)</f>
        <v>#REF!</v>
      </c>
      <c r="AO20" s="56" t="e">
        <f>$E20/2*P20*$AR20+$F20/2*#REF!*$AR20</f>
        <v>#REF!</v>
      </c>
      <c r="AP20" s="56" t="e">
        <f>$E20/2*Q20*$AR20+$F20/2*#REF!*$AR20</f>
        <v>#REF!</v>
      </c>
      <c r="AQ20" s="56" t="e">
        <f>$E20/2*R20*$AR20+$F20/2*#REF!*$AR20</f>
        <v>#REF!</v>
      </c>
      <c r="AR20" s="54">
        <f t="shared" si="28"/>
        <v>0</v>
      </c>
      <c r="AS20" s="54">
        <v>795.50400000000002</v>
      </c>
      <c r="AT20" s="53">
        <f t="shared" si="29"/>
        <v>795504</v>
      </c>
      <c r="AU20" s="53"/>
      <c r="AV20" s="53" t="e">
        <f t="shared" si="11"/>
        <v>#REF!</v>
      </c>
      <c r="AW20" s="53">
        <v>56058.9</v>
      </c>
      <c r="AX20" s="53">
        <v>59211.1</v>
      </c>
      <c r="AY20" s="53">
        <v>65015.499999999993</v>
      </c>
      <c r="AZ20" s="53" t="e">
        <f t="shared" si="12"/>
        <v>#REF!</v>
      </c>
      <c r="BA20" s="58" t="e">
        <f t="shared" si="30"/>
        <v>#REF!</v>
      </c>
      <c r="BB20" s="53" t="e">
        <f t="shared" si="31"/>
        <v>#REF!</v>
      </c>
      <c r="BC20" s="53" t="e">
        <f t="shared" si="32"/>
        <v>#REF!</v>
      </c>
      <c r="BD20" s="59" t="e">
        <f t="shared" si="33"/>
        <v>#REF!</v>
      </c>
      <c r="BE20" s="53" t="e">
        <f t="shared" si="34"/>
        <v>#REF!</v>
      </c>
      <c r="BF20" s="53" t="e">
        <f>BE20-BC20*$BA$53</f>
        <v>#REF!</v>
      </c>
      <c r="BG20" s="53" t="e">
        <f t="shared" si="35"/>
        <v>#REF!</v>
      </c>
      <c r="BH20" s="53" t="e">
        <f t="shared" si="36"/>
        <v>#REF!</v>
      </c>
      <c r="BI20" s="53">
        <f t="shared" si="37"/>
        <v>-5804.3999999999942</v>
      </c>
      <c r="BJ20" s="53" t="e">
        <f>#REF!+AJ20+AM20+AP20</f>
        <v>#REF!</v>
      </c>
      <c r="BK20" s="53">
        <v>67032.100000000006</v>
      </c>
      <c r="BL20" s="53" t="e">
        <f t="shared" si="38"/>
        <v>#REF!</v>
      </c>
      <c r="BM20" s="58" t="e">
        <f t="shared" si="39"/>
        <v>#REF!</v>
      </c>
      <c r="BN20" s="53" t="e">
        <f t="shared" si="40"/>
        <v>#REF!</v>
      </c>
      <c r="BO20" s="53" t="e">
        <f t="shared" si="41"/>
        <v>#REF!</v>
      </c>
      <c r="BP20" s="59" t="e">
        <f t="shared" si="42"/>
        <v>#REF!</v>
      </c>
      <c r="BQ20" s="53" t="e">
        <f t="shared" si="43"/>
        <v>#REF!</v>
      </c>
      <c r="BR20" s="53" t="e">
        <f>BQ20-BO20*$BO$47</f>
        <v>#REF!</v>
      </c>
      <c r="BS20" s="53" t="e">
        <f>#REF!+AK20+AN20+AQ20</f>
        <v>#REF!</v>
      </c>
      <c r="BT20" s="53">
        <f t="shared" si="13"/>
        <v>0</v>
      </c>
      <c r="BU20" s="53" t="e">
        <f t="shared" si="44"/>
        <v>#REF!</v>
      </c>
      <c r="BV20" s="59" t="e">
        <f t="shared" si="45"/>
        <v>#REF!</v>
      </c>
      <c r="BW20" s="60" t="e">
        <f t="shared" si="46"/>
        <v>#REF!</v>
      </c>
      <c r="BX20" s="53" t="e">
        <f t="shared" si="47"/>
        <v>#REF!</v>
      </c>
      <c r="BY20" s="59" t="e">
        <f t="shared" si="48"/>
        <v>#REF!</v>
      </c>
      <c r="BZ20" s="53" t="e">
        <f t="shared" si="49"/>
        <v>#REF!</v>
      </c>
      <c r="CA20" s="53">
        <v>67313.677763572516</v>
      </c>
      <c r="CB20" s="53"/>
      <c r="CC20" s="61"/>
      <c r="CD20" s="61"/>
      <c r="CE20" s="61"/>
      <c r="CF20" s="61"/>
      <c r="CG20" s="33"/>
      <c r="CH20" s="56" t="e">
        <f t="shared" si="14"/>
        <v>#REF!</v>
      </c>
      <c r="CI20" s="56"/>
      <c r="CJ20" s="56"/>
      <c r="CK20" s="56"/>
      <c r="CL20" s="57" t="e">
        <f>#REF!*12</f>
        <v>#REF!</v>
      </c>
      <c r="CM20" s="57" t="e">
        <f>#REF!*12</f>
        <v>#REF!</v>
      </c>
      <c r="CN20" s="57" t="e">
        <f>#REF!*12</f>
        <v>#REF!</v>
      </c>
      <c r="CO20" s="56" t="e">
        <f t="shared" si="15"/>
        <v>#REF!</v>
      </c>
      <c r="CP20" s="56" t="e">
        <f t="shared" si="16"/>
        <v>#REF!</v>
      </c>
      <c r="CQ20" s="56" t="e">
        <f t="shared" si="17"/>
        <v>#REF!</v>
      </c>
      <c r="CR20" s="56" t="e">
        <f t="shared" si="18"/>
        <v>#REF!</v>
      </c>
      <c r="CS20" s="56" t="e">
        <f>ROUND((#REF!+CP20)*0.2,1)</f>
        <v>#REF!</v>
      </c>
      <c r="CT20" s="56" t="e">
        <f>ROUND((#REF!+CQ20)*0.2,1)</f>
        <v>#REF!</v>
      </c>
      <c r="CU20" s="56" t="e">
        <f>$E20/2*BU20*$AR20+$F20/2*#REF!*$AR20</f>
        <v>#REF!</v>
      </c>
      <c r="CV20" s="56" t="e">
        <f>$E20/2*BV20*$AR20+$F20/2*#REF!*$AR20</f>
        <v>#REF!</v>
      </c>
      <c r="CW20" s="56" t="e">
        <f>$E20/2*BW20*$AR20+$F20/2*#REF!*$AR20</f>
        <v>#REF!</v>
      </c>
      <c r="CX20" s="54">
        <f t="shared" si="50"/>
        <v>0</v>
      </c>
      <c r="CY20" s="54">
        <v>795.50400000000002</v>
      </c>
      <c r="CZ20" s="53">
        <f t="shared" si="51"/>
        <v>795504</v>
      </c>
      <c r="DA20" s="53"/>
      <c r="DB20" s="53" t="e">
        <f t="shared" si="19"/>
        <v>#REF!</v>
      </c>
      <c r="DC20" s="53">
        <v>56058.9</v>
      </c>
      <c r="DD20" s="53">
        <v>59211.1</v>
      </c>
      <c r="DE20" s="53">
        <v>65015.499999999993</v>
      </c>
      <c r="DF20" s="53" t="e">
        <f t="shared" si="20"/>
        <v>#REF!</v>
      </c>
      <c r="DG20" s="58" t="e">
        <f t="shared" si="52"/>
        <v>#REF!</v>
      </c>
      <c r="DH20" s="53" t="e">
        <f t="shared" si="53"/>
        <v>#REF!</v>
      </c>
      <c r="DI20" s="53" t="e">
        <f t="shared" si="54"/>
        <v>#REF!</v>
      </c>
      <c r="DJ20" s="59" t="e">
        <f t="shared" si="55"/>
        <v>#REF!</v>
      </c>
      <c r="DK20" s="53" t="e">
        <f t="shared" si="56"/>
        <v>#REF!</v>
      </c>
      <c r="DL20" s="53" t="e">
        <f>DK20-DI20*$BA$53</f>
        <v>#REF!</v>
      </c>
      <c r="DM20" s="53" t="e">
        <f t="shared" si="57"/>
        <v>#REF!</v>
      </c>
      <c r="DN20" s="53" t="e">
        <f t="shared" si="58"/>
        <v>#REF!</v>
      </c>
      <c r="DO20" s="53">
        <f t="shared" si="59"/>
        <v>-5804.3999999999942</v>
      </c>
      <c r="DP20" s="53" t="e">
        <f>#REF!+CP20+CS20+CV20</f>
        <v>#REF!</v>
      </c>
      <c r="DQ20" s="53">
        <v>67032.100000000006</v>
      </c>
      <c r="DR20" s="53" t="e">
        <f t="shared" si="60"/>
        <v>#REF!</v>
      </c>
      <c r="DS20" s="58" t="e">
        <f t="shared" si="61"/>
        <v>#REF!</v>
      </c>
      <c r="DT20" s="53" t="e">
        <f t="shared" si="62"/>
        <v>#REF!</v>
      </c>
      <c r="DU20" s="53" t="e">
        <f t="shared" si="63"/>
        <v>#REF!</v>
      </c>
      <c r="DV20" s="59" t="e">
        <f t="shared" si="64"/>
        <v>#REF!</v>
      </c>
      <c r="DW20" s="53" t="e">
        <f t="shared" si="65"/>
        <v>#REF!</v>
      </c>
      <c r="DX20" s="53" t="e">
        <f>DW20-DU20*$BO$47</f>
        <v>#REF!</v>
      </c>
      <c r="DY20" s="53" t="e">
        <f>#REF!+CQ20+CT20+CW20</f>
        <v>#REF!</v>
      </c>
      <c r="DZ20" s="53">
        <f t="shared" si="21"/>
        <v>0</v>
      </c>
      <c r="EA20" s="53" t="e">
        <f t="shared" si="66"/>
        <v>#REF!</v>
      </c>
      <c r="EB20" s="59" t="e">
        <f t="shared" si="67"/>
        <v>#REF!</v>
      </c>
      <c r="EC20" s="60" t="e">
        <f t="shared" si="68"/>
        <v>#REF!</v>
      </c>
      <c r="ED20" s="53" t="e">
        <f t="shared" si="69"/>
        <v>#REF!</v>
      </c>
      <c r="EE20" s="59" t="e">
        <f t="shared" si="70"/>
        <v>#REF!</v>
      </c>
      <c r="EF20" s="53" t="e">
        <f t="shared" si="71"/>
        <v>#REF!</v>
      </c>
      <c r="EG20" s="53">
        <v>67313.677763572516</v>
      </c>
      <c r="EH20" s="53"/>
      <c r="EI20" s="61"/>
      <c r="EJ20" s="61"/>
      <c r="EK20" s="61"/>
      <c r="EL20" s="61"/>
      <c r="EM20" s="33"/>
      <c r="EN20" s="56" t="e">
        <f t="shared" si="22"/>
        <v>#REF!</v>
      </c>
      <c r="EO20" s="56"/>
      <c r="EP20" s="56"/>
      <c r="EQ20" s="92"/>
      <c r="ER20" s="93"/>
      <c r="ES20" s="94"/>
    </row>
    <row r="21" spans="1:149" s="3" customFormat="1" ht="13.5" hidden="1" customHeight="1" x14ac:dyDescent="0.3">
      <c r="A21" s="52" t="s">
        <v>31</v>
      </c>
      <c r="B21" s="53">
        <v>142975</v>
      </c>
      <c r="C21" s="53">
        <v>1980</v>
      </c>
      <c r="D21" s="54">
        <v>0.99134923709550204</v>
      </c>
      <c r="E21" s="53">
        <f t="shared" si="23"/>
        <v>72</v>
      </c>
      <c r="F21" s="53">
        <f t="shared" si="0"/>
        <v>13</v>
      </c>
      <c r="G21" s="53">
        <f t="shared" si="1"/>
        <v>85</v>
      </c>
      <c r="H21" s="53">
        <v>464</v>
      </c>
      <c r="I21" s="54">
        <v>5.5973154362416109</v>
      </c>
      <c r="J21" s="54">
        <f t="shared" si="24"/>
        <v>5.8100134228187921</v>
      </c>
      <c r="K21" s="54">
        <f t="shared" si="25"/>
        <v>5.9843138255033557</v>
      </c>
      <c r="L21" s="54">
        <f t="shared" si="2"/>
        <v>6.2236863785234897</v>
      </c>
      <c r="M21" s="54">
        <f t="shared" si="3"/>
        <v>6.4726338336644291</v>
      </c>
      <c r="N21" s="54">
        <f t="shared" si="26"/>
        <v>68.35827412278725</v>
      </c>
      <c r="O21" s="54">
        <f t="shared" si="27"/>
        <v>71.297679910067103</v>
      </c>
      <c r="P21" s="54">
        <f t="shared" si="4"/>
        <v>74.006991746649661</v>
      </c>
      <c r="Q21" s="54"/>
      <c r="R21" s="54"/>
      <c r="S21" s="54">
        <f t="shared" si="5"/>
        <v>868.68400991941223</v>
      </c>
      <c r="T21" s="54"/>
      <c r="U21" s="54"/>
      <c r="V21" s="55">
        <v>69.5</v>
      </c>
      <c r="W21" s="54">
        <v>1.64</v>
      </c>
      <c r="X21" s="54"/>
      <c r="Y21" s="54"/>
      <c r="Z21" s="54"/>
      <c r="AA21" s="54">
        <v>1.302</v>
      </c>
      <c r="AB21" s="56">
        <f t="shared" si="6"/>
        <v>62545.2</v>
      </c>
      <c r="AC21" s="56"/>
      <c r="AD21" s="56"/>
      <c r="AE21" s="56"/>
      <c r="AF21" s="57" t="e">
        <f>#REF!*12</f>
        <v>#REF!</v>
      </c>
      <c r="AG21" s="57" t="e">
        <f>#REF!*12</f>
        <v>#REF!</v>
      </c>
      <c r="AH21" s="57" t="e">
        <f>#REF!*12</f>
        <v>#REF!</v>
      </c>
      <c r="AI21" s="56" t="e">
        <f t="shared" si="7"/>
        <v>#REF!</v>
      </c>
      <c r="AJ21" s="56" t="e">
        <f t="shared" si="8"/>
        <v>#REF!</v>
      </c>
      <c r="AK21" s="56" t="e">
        <f t="shared" si="9"/>
        <v>#REF!</v>
      </c>
      <c r="AL21" s="56" t="e">
        <f t="shared" si="10"/>
        <v>#REF!</v>
      </c>
      <c r="AM21" s="56" t="e">
        <f>ROUND((#REF!+AJ21)*0.2,1)</f>
        <v>#REF!</v>
      </c>
      <c r="AN21" s="56" t="e">
        <f>ROUND((#REF!+AK21)*0.2,1)</f>
        <v>#REF!</v>
      </c>
      <c r="AO21" s="56" t="e">
        <f>$E21/2*P21*$AR21+$F21/2*#REF!*$AR21</f>
        <v>#REF!</v>
      </c>
      <c r="AP21" s="56" t="e">
        <f>$E21/2*Q21*$AR21+$F21/2*#REF!*$AR21</f>
        <v>#REF!</v>
      </c>
      <c r="AQ21" s="56" t="e">
        <f>$E21/2*R21*$AR21+$F21/2*#REF!*$AR21</f>
        <v>#REF!</v>
      </c>
      <c r="AR21" s="54">
        <f t="shared" si="28"/>
        <v>0.99722960179274445</v>
      </c>
      <c r="AS21" s="54">
        <v>967.00900000000001</v>
      </c>
      <c r="AT21" s="53">
        <f t="shared" si="29"/>
        <v>967009</v>
      </c>
      <c r="AU21" s="53">
        <v>964330</v>
      </c>
      <c r="AV21" s="53" t="e">
        <f t="shared" si="11"/>
        <v>#REF!</v>
      </c>
      <c r="AW21" s="53">
        <v>91008.8</v>
      </c>
      <c r="AX21" s="53">
        <v>96126.3</v>
      </c>
      <c r="AY21" s="53">
        <v>95462.5</v>
      </c>
      <c r="AZ21" s="53" t="e">
        <f t="shared" si="12"/>
        <v>#REF!</v>
      </c>
      <c r="BA21" s="58" t="e">
        <f t="shared" si="30"/>
        <v>#REF!</v>
      </c>
      <c r="BB21" s="53" t="e">
        <f t="shared" si="31"/>
        <v>#REF!</v>
      </c>
      <c r="BC21" s="53" t="e">
        <f t="shared" si="32"/>
        <v>#REF!</v>
      </c>
      <c r="BD21" s="59" t="e">
        <f t="shared" si="33"/>
        <v>#REF!</v>
      </c>
      <c r="BE21" s="53" t="e">
        <f t="shared" si="34"/>
        <v>#REF!</v>
      </c>
      <c r="BF21" s="53" t="e">
        <f>BE21-BC21*$BA$53</f>
        <v>#REF!</v>
      </c>
      <c r="BG21" s="53" t="e">
        <f t="shared" si="35"/>
        <v>#REF!</v>
      </c>
      <c r="BH21" s="53" t="e">
        <f t="shared" si="36"/>
        <v>#REF!</v>
      </c>
      <c r="BI21" s="53">
        <f t="shared" si="37"/>
        <v>663.80000000000291</v>
      </c>
      <c r="BJ21" s="53" t="e">
        <f>#REF!+AJ21+AM21+AP21</f>
        <v>#REF!</v>
      </c>
      <c r="BK21" s="53">
        <v>98423.6</v>
      </c>
      <c r="BL21" s="53" t="e">
        <f t="shared" si="38"/>
        <v>#REF!</v>
      </c>
      <c r="BM21" s="58" t="e">
        <f t="shared" si="39"/>
        <v>#REF!</v>
      </c>
      <c r="BN21" s="53" t="e">
        <f t="shared" si="40"/>
        <v>#REF!</v>
      </c>
      <c r="BO21" s="53" t="e">
        <f t="shared" si="41"/>
        <v>#REF!</v>
      </c>
      <c r="BP21" s="59" t="e">
        <f t="shared" si="42"/>
        <v>#REF!</v>
      </c>
      <c r="BQ21" s="53" t="e">
        <f t="shared" si="43"/>
        <v>#REF!</v>
      </c>
      <c r="BR21" s="53" t="e">
        <f>BQ21-BO21*$BO$47</f>
        <v>#REF!</v>
      </c>
      <c r="BS21" s="53" t="e">
        <f>#REF!+AK21+AN21+AQ21</f>
        <v>#REF!</v>
      </c>
      <c r="BT21" s="53">
        <f t="shared" si="13"/>
        <v>0</v>
      </c>
      <c r="BU21" s="53" t="e">
        <f t="shared" si="44"/>
        <v>#REF!</v>
      </c>
      <c r="BV21" s="59" t="e">
        <f t="shared" si="45"/>
        <v>#REF!</v>
      </c>
      <c r="BW21" s="60" t="e">
        <f t="shared" si="46"/>
        <v>#REF!</v>
      </c>
      <c r="BX21" s="53" t="e">
        <f t="shared" si="47"/>
        <v>#REF!</v>
      </c>
      <c r="BY21" s="59" t="e">
        <f t="shared" si="48"/>
        <v>#REF!</v>
      </c>
      <c r="BZ21" s="53" t="e">
        <f t="shared" si="49"/>
        <v>#REF!</v>
      </c>
      <c r="CA21" s="53">
        <v>98837.042174283008</v>
      </c>
      <c r="CB21" s="53"/>
      <c r="CC21" s="61"/>
      <c r="CD21" s="61"/>
      <c r="CE21" s="61"/>
      <c r="CF21" s="61"/>
      <c r="CG21" s="33"/>
      <c r="CH21" s="56" t="e">
        <f t="shared" si="14"/>
        <v>#REF!</v>
      </c>
      <c r="CI21" s="56"/>
      <c r="CJ21" s="56"/>
      <c r="CK21" s="56"/>
      <c r="CL21" s="57" t="e">
        <f>#REF!*12</f>
        <v>#REF!</v>
      </c>
      <c r="CM21" s="57" t="e">
        <f>#REF!*12</f>
        <v>#REF!</v>
      </c>
      <c r="CN21" s="57" t="e">
        <f>#REF!*12</f>
        <v>#REF!</v>
      </c>
      <c r="CO21" s="56" t="e">
        <f t="shared" si="15"/>
        <v>#REF!</v>
      </c>
      <c r="CP21" s="56" t="e">
        <f t="shared" si="16"/>
        <v>#REF!</v>
      </c>
      <c r="CQ21" s="56" t="e">
        <f t="shared" si="17"/>
        <v>#REF!</v>
      </c>
      <c r="CR21" s="56" t="e">
        <f t="shared" si="18"/>
        <v>#REF!</v>
      </c>
      <c r="CS21" s="56" t="e">
        <f>ROUND((#REF!+CP21)*0.2,1)</f>
        <v>#REF!</v>
      </c>
      <c r="CT21" s="56" t="e">
        <f>ROUND((#REF!+CQ21)*0.2,1)</f>
        <v>#REF!</v>
      </c>
      <c r="CU21" s="56" t="e">
        <f>$E21/2*BU21*$AR21+$F21/2*#REF!*$AR21</f>
        <v>#REF!</v>
      </c>
      <c r="CV21" s="56" t="e">
        <f>$E21/2*BV21*$AR21+$F21/2*#REF!*$AR21</f>
        <v>#REF!</v>
      </c>
      <c r="CW21" s="56" t="e">
        <f>$E21/2*BW21*$AR21+$F21/2*#REF!*$AR21</f>
        <v>#REF!</v>
      </c>
      <c r="CX21" s="54">
        <f t="shared" si="50"/>
        <v>0.99722960179274445</v>
      </c>
      <c r="CY21" s="54">
        <v>967.00900000000001</v>
      </c>
      <c r="CZ21" s="53">
        <f t="shared" si="51"/>
        <v>967009</v>
      </c>
      <c r="DA21" s="53">
        <v>964330</v>
      </c>
      <c r="DB21" s="53" t="e">
        <f t="shared" si="19"/>
        <v>#REF!</v>
      </c>
      <c r="DC21" s="53">
        <v>91008.8</v>
      </c>
      <c r="DD21" s="53">
        <v>96126.3</v>
      </c>
      <c r="DE21" s="53">
        <v>95462.5</v>
      </c>
      <c r="DF21" s="53" t="e">
        <f t="shared" si="20"/>
        <v>#REF!</v>
      </c>
      <c r="DG21" s="58" t="e">
        <f t="shared" si="52"/>
        <v>#REF!</v>
      </c>
      <c r="DH21" s="53" t="e">
        <f t="shared" si="53"/>
        <v>#REF!</v>
      </c>
      <c r="DI21" s="53" t="e">
        <f t="shared" si="54"/>
        <v>#REF!</v>
      </c>
      <c r="DJ21" s="59" t="e">
        <f t="shared" si="55"/>
        <v>#REF!</v>
      </c>
      <c r="DK21" s="53" t="e">
        <f t="shared" si="56"/>
        <v>#REF!</v>
      </c>
      <c r="DL21" s="53" t="e">
        <f>DK21-DI21*$BA$53</f>
        <v>#REF!</v>
      </c>
      <c r="DM21" s="53" t="e">
        <f t="shared" si="57"/>
        <v>#REF!</v>
      </c>
      <c r="DN21" s="53" t="e">
        <f t="shared" si="58"/>
        <v>#REF!</v>
      </c>
      <c r="DO21" s="53">
        <f t="shared" si="59"/>
        <v>663.80000000000291</v>
      </c>
      <c r="DP21" s="53" t="e">
        <f>#REF!+CP21+CS21+CV21</f>
        <v>#REF!</v>
      </c>
      <c r="DQ21" s="53">
        <v>98423.6</v>
      </c>
      <c r="DR21" s="53" t="e">
        <f t="shared" si="60"/>
        <v>#REF!</v>
      </c>
      <c r="DS21" s="58" t="e">
        <f t="shared" si="61"/>
        <v>#REF!</v>
      </c>
      <c r="DT21" s="53" t="e">
        <f t="shared" si="62"/>
        <v>#REF!</v>
      </c>
      <c r="DU21" s="53" t="e">
        <f t="shared" si="63"/>
        <v>#REF!</v>
      </c>
      <c r="DV21" s="59" t="e">
        <f t="shared" si="64"/>
        <v>#REF!</v>
      </c>
      <c r="DW21" s="53" t="e">
        <f t="shared" si="65"/>
        <v>#REF!</v>
      </c>
      <c r="DX21" s="53" t="e">
        <f>DW21-DU21*$BO$47</f>
        <v>#REF!</v>
      </c>
      <c r="DY21" s="53" t="e">
        <f>#REF!+CQ21+CT21+CW21</f>
        <v>#REF!</v>
      </c>
      <c r="DZ21" s="53">
        <f t="shared" si="21"/>
        <v>0</v>
      </c>
      <c r="EA21" s="53" t="e">
        <f t="shared" si="66"/>
        <v>#REF!</v>
      </c>
      <c r="EB21" s="59" t="e">
        <f t="shared" si="67"/>
        <v>#REF!</v>
      </c>
      <c r="EC21" s="60" t="e">
        <f t="shared" si="68"/>
        <v>#REF!</v>
      </c>
      <c r="ED21" s="53" t="e">
        <f t="shared" si="69"/>
        <v>#REF!</v>
      </c>
      <c r="EE21" s="59" t="e">
        <f t="shared" si="70"/>
        <v>#REF!</v>
      </c>
      <c r="EF21" s="53" t="e">
        <f t="shared" si="71"/>
        <v>#REF!</v>
      </c>
      <c r="EG21" s="53">
        <v>98837.042174283008</v>
      </c>
      <c r="EH21" s="53"/>
      <c r="EI21" s="61"/>
      <c r="EJ21" s="61"/>
      <c r="EK21" s="61"/>
      <c r="EL21" s="61"/>
      <c r="EM21" s="33"/>
      <c r="EN21" s="56" t="e">
        <f t="shared" si="22"/>
        <v>#REF!</v>
      </c>
      <c r="EO21" s="56"/>
      <c r="EP21" s="56"/>
      <c r="EQ21" s="92"/>
      <c r="ER21" s="93"/>
      <c r="ES21" s="94"/>
    </row>
    <row r="22" spans="1:149" s="3" customFormat="1" ht="13.5" hidden="1" customHeight="1" x14ac:dyDescent="0.3">
      <c r="A22" s="52" t="s">
        <v>32</v>
      </c>
      <c r="B22" s="53">
        <v>70126</v>
      </c>
      <c r="C22" s="53">
        <v>1980</v>
      </c>
      <c r="D22" s="54">
        <v>0.9459782400687059</v>
      </c>
      <c r="E22" s="53">
        <f t="shared" si="23"/>
        <v>34</v>
      </c>
      <c r="F22" s="53">
        <f t="shared" si="0"/>
        <v>6</v>
      </c>
      <c r="G22" s="53">
        <f t="shared" si="1"/>
        <v>40</v>
      </c>
      <c r="H22" s="53">
        <v>60</v>
      </c>
      <c r="I22" s="54">
        <v>5.5973154362416109</v>
      </c>
      <c r="J22" s="54">
        <f t="shared" si="24"/>
        <v>5.8100134228187921</v>
      </c>
      <c r="K22" s="54">
        <f t="shared" si="25"/>
        <v>5.9843138255033557</v>
      </c>
      <c r="L22" s="54">
        <f t="shared" si="2"/>
        <v>6.2236863785234897</v>
      </c>
      <c r="M22" s="54">
        <f t="shared" si="3"/>
        <v>6.4726338336644291</v>
      </c>
      <c r="N22" s="54">
        <f t="shared" si="26"/>
        <v>50.01824935813702</v>
      </c>
      <c r="O22" s="54">
        <f t="shared" si="27"/>
        <v>52.16903408053691</v>
      </c>
      <c r="P22" s="54">
        <f t="shared" si="4"/>
        <v>54.151457375597317</v>
      </c>
      <c r="Q22" s="54"/>
      <c r="R22" s="54"/>
      <c r="S22" s="54">
        <f t="shared" si="5"/>
        <v>635.62244628249675</v>
      </c>
      <c r="T22" s="54"/>
      <c r="U22" s="54"/>
      <c r="V22" s="55">
        <v>69.5</v>
      </c>
      <c r="W22" s="54">
        <v>1.2</v>
      </c>
      <c r="X22" s="54"/>
      <c r="Y22" s="54"/>
      <c r="Z22" s="54"/>
      <c r="AA22" s="54">
        <v>1.302</v>
      </c>
      <c r="AB22" s="56">
        <f t="shared" si="6"/>
        <v>21611.200000000001</v>
      </c>
      <c r="AC22" s="56"/>
      <c r="AD22" s="56"/>
      <c r="AE22" s="56"/>
      <c r="AF22" s="57" t="e">
        <f>#REF!*12</f>
        <v>#REF!</v>
      </c>
      <c r="AG22" s="57" t="e">
        <f>#REF!*12</f>
        <v>#REF!</v>
      </c>
      <c r="AH22" s="57" t="e">
        <f>#REF!*12</f>
        <v>#REF!</v>
      </c>
      <c r="AI22" s="56" t="e">
        <f t="shared" si="7"/>
        <v>#REF!</v>
      </c>
      <c r="AJ22" s="56" t="e">
        <f t="shared" si="8"/>
        <v>#REF!</v>
      </c>
      <c r="AK22" s="56" t="e">
        <f t="shared" si="9"/>
        <v>#REF!</v>
      </c>
      <c r="AL22" s="56" t="e">
        <f t="shared" si="10"/>
        <v>#REF!</v>
      </c>
      <c r="AM22" s="56" t="e">
        <f>ROUND((#REF!+AJ22)*0.2,1)</f>
        <v>#REF!</v>
      </c>
      <c r="AN22" s="56" t="e">
        <f>ROUND((#REF!+AK22)*0.2,1)</f>
        <v>#REF!</v>
      </c>
      <c r="AO22" s="56" t="e">
        <f>$E22/2*P22*$AR22+$F22/2*#REF!*$AR22</f>
        <v>#REF!</v>
      </c>
      <c r="AP22" s="56" t="e">
        <f>$E22/2*Q22*$AR22+$F22/2*#REF!*$AR22</f>
        <v>#REF!</v>
      </c>
      <c r="AQ22" s="56" t="e">
        <f>$E22/2*R22*$AR22+$F22/2*#REF!*$AR22</f>
        <v>#REF!</v>
      </c>
      <c r="AR22" s="54">
        <f t="shared" si="28"/>
        <v>0</v>
      </c>
      <c r="AS22" s="54">
        <v>699.25300000000004</v>
      </c>
      <c r="AT22" s="53">
        <f t="shared" si="29"/>
        <v>699253</v>
      </c>
      <c r="AU22" s="53"/>
      <c r="AV22" s="53" t="e">
        <f t="shared" si="11"/>
        <v>#REF!</v>
      </c>
      <c r="AW22" s="53">
        <v>23350.799999999999</v>
      </c>
      <c r="AX22" s="53">
        <v>24663.8</v>
      </c>
      <c r="AY22" s="53">
        <v>28748.799999999999</v>
      </c>
      <c r="AZ22" s="53" t="e">
        <f t="shared" si="12"/>
        <v>#REF!</v>
      </c>
      <c r="BA22" s="58" t="e">
        <f t="shared" si="30"/>
        <v>#REF!</v>
      </c>
      <c r="BB22" s="53" t="e">
        <f t="shared" si="31"/>
        <v>#REF!</v>
      </c>
      <c r="BC22" s="53" t="e">
        <f t="shared" si="32"/>
        <v>#REF!</v>
      </c>
      <c r="BD22" s="59" t="e">
        <f t="shared" si="33"/>
        <v>#REF!</v>
      </c>
      <c r="BE22" s="53" t="e">
        <f t="shared" si="34"/>
        <v>#REF!</v>
      </c>
      <c r="BF22" s="53" t="e">
        <f>BE22-BC22*$BA$53</f>
        <v>#REF!</v>
      </c>
      <c r="BG22" s="53" t="e">
        <f t="shared" si="35"/>
        <v>#REF!</v>
      </c>
      <c r="BH22" s="53" t="e">
        <f t="shared" si="36"/>
        <v>#REF!</v>
      </c>
      <c r="BI22" s="53">
        <f t="shared" si="37"/>
        <v>-4085</v>
      </c>
      <c r="BJ22" s="53" t="e">
        <f>#REF!+AJ22+AM22+AP22</f>
        <v>#REF!</v>
      </c>
      <c r="BK22" s="53">
        <v>29640.5</v>
      </c>
      <c r="BL22" s="53" t="e">
        <f t="shared" si="38"/>
        <v>#REF!</v>
      </c>
      <c r="BM22" s="58" t="e">
        <f t="shared" si="39"/>
        <v>#REF!</v>
      </c>
      <c r="BN22" s="53" t="e">
        <f t="shared" si="40"/>
        <v>#REF!</v>
      </c>
      <c r="BO22" s="53" t="e">
        <f t="shared" si="41"/>
        <v>#REF!</v>
      </c>
      <c r="BP22" s="59" t="e">
        <f t="shared" si="42"/>
        <v>#REF!</v>
      </c>
      <c r="BQ22" s="53" t="e">
        <f t="shared" si="43"/>
        <v>#REF!</v>
      </c>
      <c r="BR22" s="53" t="e">
        <f>BQ22-BO22*$BO$47</f>
        <v>#REF!</v>
      </c>
      <c r="BS22" s="53" t="e">
        <f>#REF!+AK22+AN22+AQ22</f>
        <v>#REF!</v>
      </c>
      <c r="BT22" s="53">
        <f t="shared" si="13"/>
        <v>0</v>
      </c>
      <c r="BU22" s="53" t="e">
        <f t="shared" si="44"/>
        <v>#REF!</v>
      </c>
      <c r="BV22" s="59" t="e">
        <f t="shared" si="45"/>
        <v>#REF!</v>
      </c>
      <c r="BW22" s="60" t="e">
        <f t="shared" si="46"/>
        <v>#REF!</v>
      </c>
      <c r="BX22" s="53" t="e">
        <f t="shared" si="47"/>
        <v>#REF!</v>
      </c>
      <c r="BY22" s="59" t="e">
        <f t="shared" si="48"/>
        <v>#REF!</v>
      </c>
      <c r="BZ22" s="53" t="e">
        <f t="shared" si="49"/>
        <v>#REF!</v>
      </c>
      <c r="CA22" s="53">
        <v>29931.150322785583</v>
      </c>
      <c r="CB22" s="53"/>
      <c r="CC22" s="61"/>
      <c r="CD22" s="61"/>
      <c r="CE22" s="61"/>
      <c r="CF22" s="61"/>
      <c r="CG22" s="33"/>
      <c r="CH22" s="56" t="e">
        <f t="shared" si="14"/>
        <v>#REF!</v>
      </c>
      <c r="CI22" s="56"/>
      <c r="CJ22" s="56"/>
      <c r="CK22" s="56"/>
      <c r="CL22" s="57" t="e">
        <f>#REF!*12</f>
        <v>#REF!</v>
      </c>
      <c r="CM22" s="57" t="e">
        <f>#REF!*12</f>
        <v>#REF!</v>
      </c>
      <c r="CN22" s="57" t="e">
        <f>#REF!*12</f>
        <v>#REF!</v>
      </c>
      <c r="CO22" s="56" t="e">
        <f t="shared" si="15"/>
        <v>#REF!</v>
      </c>
      <c r="CP22" s="56" t="e">
        <f t="shared" si="16"/>
        <v>#REF!</v>
      </c>
      <c r="CQ22" s="56" t="e">
        <f t="shared" si="17"/>
        <v>#REF!</v>
      </c>
      <c r="CR22" s="56" t="e">
        <f t="shared" si="18"/>
        <v>#REF!</v>
      </c>
      <c r="CS22" s="56" t="e">
        <f>ROUND((#REF!+CP22)*0.2,1)</f>
        <v>#REF!</v>
      </c>
      <c r="CT22" s="56" t="e">
        <f>ROUND((#REF!+CQ22)*0.2,1)</f>
        <v>#REF!</v>
      </c>
      <c r="CU22" s="56" t="e">
        <f>$E22/2*BU22*$AR22+$F22/2*#REF!*$AR22</f>
        <v>#REF!</v>
      </c>
      <c r="CV22" s="56" t="e">
        <f>$E22/2*BV22*$AR22+$F22/2*#REF!*$AR22</f>
        <v>#REF!</v>
      </c>
      <c r="CW22" s="56" t="e">
        <f>$E22/2*BW22*$AR22+$F22/2*#REF!*$AR22</f>
        <v>#REF!</v>
      </c>
      <c r="CX22" s="54">
        <f t="shared" si="50"/>
        <v>0</v>
      </c>
      <c r="CY22" s="54">
        <v>699.25300000000004</v>
      </c>
      <c r="CZ22" s="53">
        <f t="shared" si="51"/>
        <v>699253</v>
      </c>
      <c r="DA22" s="53"/>
      <c r="DB22" s="53" t="e">
        <f t="shared" si="19"/>
        <v>#REF!</v>
      </c>
      <c r="DC22" s="53">
        <v>23350.799999999999</v>
      </c>
      <c r="DD22" s="53">
        <v>24663.8</v>
      </c>
      <c r="DE22" s="53">
        <v>28748.799999999999</v>
      </c>
      <c r="DF22" s="53" t="e">
        <f t="shared" si="20"/>
        <v>#REF!</v>
      </c>
      <c r="DG22" s="58" t="e">
        <f t="shared" si="52"/>
        <v>#REF!</v>
      </c>
      <c r="DH22" s="53" t="e">
        <f t="shared" si="53"/>
        <v>#REF!</v>
      </c>
      <c r="DI22" s="53" t="e">
        <f t="shared" si="54"/>
        <v>#REF!</v>
      </c>
      <c r="DJ22" s="59" t="e">
        <f t="shared" si="55"/>
        <v>#REF!</v>
      </c>
      <c r="DK22" s="53" t="e">
        <f t="shared" si="56"/>
        <v>#REF!</v>
      </c>
      <c r="DL22" s="53" t="e">
        <f>DK22-DI22*$BA$53</f>
        <v>#REF!</v>
      </c>
      <c r="DM22" s="53" t="e">
        <f t="shared" si="57"/>
        <v>#REF!</v>
      </c>
      <c r="DN22" s="53" t="e">
        <f t="shared" si="58"/>
        <v>#REF!</v>
      </c>
      <c r="DO22" s="53">
        <f t="shared" si="59"/>
        <v>-4085</v>
      </c>
      <c r="DP22" s="53" t="e">
        <f>#REF!+CP22+CS22+CV22</f>
        <v>#REF!</v>
      </c>
      <c r="DQ22" s="53">
        <v>29640.5</v>
      </c>
      <c r="DR22" s="53" t="e">
        <f t="shared" si="60"/>
        <v>#REF!</v>
      </c>
      <c r="DS22" s="58" t="e">
        <f t="shared" si="61"/>
        <v>#REF!</v>
      </c>
      <c r="DT22" s="53" t="e">
        <f t="shared" si="62"/>
        <v>#REF!</v>
      </c>
      <c r="DU22" s="53" t="e">
        <f t="shared" si="63"/>
        <v>#REF!</v>
      </c>
      <c r="DV22" s="59" t="e">
        <f t="shared" si="64"/>
        <v>#REF!</v>
      </c>
      <c r="DW22" s="53" t="e">
        <f t="shared" si="65"/>
        <v>#REF!</v>
      </c>
      <c r="DX22" s="53" t="e">
        <f>DW22-DU22*$BO$47</f>
        <v>#REF!</v>
      </c>
      <c r="DY22" s="53" t="e">
        <f>#REF!+CQ22+CT22+CW22</f>
        <v>#REF!</v>
      </c>
      <c r="DZ22" s="53">
        <f t="shared" si="21"/>
        <v>0</v>
      </c>
      <c r="EA22" s="53" t="e">
        <f t="shared" si="66"/>
        <v>#REF!</v>
      </c>
      <c r="EB22" s="59" t="e">
        <f t="shared" si="67"/>
        <v>#REF!</v>
      </c>
      <c r="EC22" s="60" t="e">
        <f t="shared" si="68"/>
        <v>#REF!</v>
      </c>
      <c r="ED22" s="53" t="e">
        <f t="shared" si="69"/>
        <v>#REF!</v>
      </c>
      <c r="EE22" s="59" t="e">
        <f t="shared" si="70"/>
        <v>#REF!</v>
      </c>
      <c r="EF22" s="53" t="e">
        <f t="shared" si="71"/>
        <v>#REF!</v>
      </c>
      <c r="EG22" s="53">
        <v>29931.150322785583</v>
      </c>
      <c r="EH22" s="53"/>
      <c r="EI22" s="61"/>
      <c r="EJ22" s="61"/>
      <c r="EK22" s="61"/>
      <c r="EL22" s="61"/>
      <c r="EM22" s="33"/>
      <c r="EN22" s="56" t="e">
        <f t="shared" si="22"/>
        <v>#REF!</v>
      </c>
      <c r="EO22" s="56"/>
      <c r="EP22" s="56"/>
      <c r="EQ22" s="92"/>
      <c r="ER22" s="93"/>
      <c r="ES22" s="94"/>
    </row>
    <row r="23" spans="1:149" s="3" customFormat="1" ht="13.5" hidden="1" customHeight="1" x14ac:dyDescent="0.3">
      <c r="A23" s="52" t="s">
        <v>33</v>
      </c>
      <c r="B23" s="53">
        <v>575670</v>
      </c>
      <c r="C23" s="53">
        <v>1980</v>
      </c>
      <c r="D23" s="54">
        <v>1.0370581618412393</v>
      </c>
      <c r="E23" s="53">
        <f t="shared" si="23"/>
        <v>302</v>
      </c>
      <c r="F23" s="53">
        <f t="shared" si="0"/>
        <v>53</v>
      </c>
      <c r="G23" s="53">
        <f t="shared" si="1"/>
        <v>355</v>
      </c>
      <c r="H23" s="53">
        <v>490</v>
      </c>
      <c r="I23" s="54">
        <v>5.5973154362416109</v>
      </c>
      <c r="J23" s="54">
        <f t="shared" si="24"/>
        <v>5.8100134228187921</v>
      </c>
      <c r="K23" s="54">
        <f t="shared" si="25"/>
        <v>5.9843138255033557</v>
      </c>
      <c r="L23" s="54">
        <f t="shared" ref="L23:L30" si="72">K23*1.04</f>
        <v>6.2236863785234897</v>
      </c>
      <c r="M23" s="54">
        <f t="shared" si="3"/>
        <v>6.4726338336644291</v>
      </c>
      <c r="N23" s="54">
        <f t="shared" si="26"/>
        <v>41.681874465114191</v>
      </c>
      <c r="O23" s="54">
        <f t="shared" si="27"/>
        <v>43.474195067114096</v>
      </c>
      <c r="P23" s="54">
        <f t="shared" si="4"/>
        <v>45.126214479664434</v>
      </c>
      <c r="Q23" s="54"/>
      <c r="R23" s="54"/>
      <c r="S23" s="54">
        <f t="shared" si="5"/>
        <v>529.68537190208065</v>
      </c>
      <c r="T23" s="54"/>
      <c r="U23" s="54"/>
      <c r="V23" s="55">
        <v>69.5</v>
      </c>
      <c r="W23" s="54">
        <v>1</v>
      </c>
      <c r="X23" s="54"/>
      <c r="Y23" s="54"/>
      <c r="Z23" s="54"/>
      <c r="AA23" s="54">
        <v>1.302</v>
      </c>
      <c r="AB23" s="56">
        <f t="shared" si="6"/>
        <v>159965</v>
      </c>
      <c r="AC23" s="56"/>
      <c r="AD23" s="56"/>
      <c r="AE23" s="56"/>
      <c r="AF23" s="57" t="e">
        <f>#REF!*12</f>
        <v>#REF!</v>
      </c>
      <c r="AG23" s="57" t="e">
        <f>#REF!*12</f>
        <v>#REF!</v>
      </c>
      <c r="AH23" s="57" t="e">
        <f>#REF!*12</f>
        <v>#REF!</v>
      </c>
      <c r="AI23" s="56" t="e">
        <f t="shared" si="7"/>
        <v>#REF!</v>
      </c>
      <c r="AJ23" s="56" t="e">
        <f t="shared" si="8"/>
        <v>#REF!</v>
      </c>
      <c r="AK23" s="56" t="e">
        <f t="shared" si="9"/>
        <v>#REF!</v>
      </c>
      <c r="AL23" s="56" t="e">
        <f t="shared" si="10"/>
        <v>#REF!</v>
      </c>
      <c r="AM23" s="56" t="e">
        <f>ROUND((#REF!+AJ23)*0.2,1)</f>
        <v>#REF!</v>
      </c>
      <c r="AN23" s="56" t="e">
        <f>ROUND((#REF!+AK23)*0.2,1)</f>
        <v>#REF!</v>
      </c>
      <c r="AO23" s="56" t="e">
        <f>$E23/2*P23*$AR23+$F23/2*#REF!*$AR23</f>
        <v>#REF!</v>
      </c>
      <c r="AP23" s="56" t="e">
        <f>$E23/2*Q23*$AR23+$F23/2*#REF!*$AR23</f>
        <v>#REF!</v>
      </c>
      <c r="AQ23" s="56" t="e">
        <f>$E23/2*R23*$AR23+$F23/2*#REF!*$AR23</f>
        <v>#REF!</v>
      </c>
      <c r="AR23" s="54">
        <f t="shared" si="28"/>
        <v>0</v>
      </c>
      <c r="AS23" s="54">
        <v>3898.6280000000002</v>
      </c>
      <c r="AT23" s="53">
        <f t="shared" si="29"/>
        <v>3898628</v>
      </c>
      <c r="AU23" s="53"/>
      <c r="AV23" s="53" t="e">
        <f t="shared" si="11"/>
        <v>#REF!</v>
      </c>
      <c r="AW23" s="53">
        <v>154156.4</v>
      </c>
      <c r="AX23" s="53">
        <v>162824.79999999999</v>
      </c>
      <c r="AY23" s="53">
        <v>171760.7</v>
      </c>
      <c r="AZ23" s="53" t="e">
        <f t="shared" si="12"/>
        <v>#REF!</v>
      </c>
      <c r="BA23" s="58" t="e">
        <f t="shared" si="30"/>
        <v>#REF!</v>
      </c>
      <c r="BB23" s="53" t="e">
        <f t="shared" si="31"/>
        <v>#REF!</v>
      </c>
      <c r="BC23" s="53" t="e">
        <f t="shared" si="32"/>
        <v>#REF!</v>
      </c>
      <c r="BD23" s="59" t="e">
        <f t="shared" si="33"/>
        <v>#REF!</v>
      </c>
      <c r="BE23" s="53" t="e">
        <f t="shared" si="34"/>
        <v>#REF!</v>
      </c>
      <c r="BF23" s="53">
        <v>180348.73500000002</v>
      </c>
      <c r="BG23" s="53">
        <f t="shared" si="35"/>
        <v>8588.0350000000035</v>
      </c>
      <c r="BH23" s="53" t="e">
        <f t="shared" si="36"/>
        <v>#REF!</v>
      </c>
      <c r="BI23" s="53">
        <f t="shared" si="37"/>
        <v>-8935.9000000000233</v>
      </c>
      <c r="BJ23" s="53" t="e">
        <f>#REF!+AJ23+AM23+AP23</f>
        <v>#REF!</v>
      </c>
      <c r="BK23" s="53">
        <v>177088.4</v>
      </c>
      <c r="BL23" s="53" t="e">
        <f t="shared" si="38"/>
        <v>#REF!</v>
      </c>
      <c r="BM23" s="58" t="e">
        <f t="shared" si="39"/>
        <v>#REF!</v>
      </c>
      <c r="BN23" s="53" t="e">
        <f t="shared" si="40"/>
        <v>#REF!</v>
      </c>
      <c r="BO23" s="53" t="e">
        <f t="shared" si="41"/>
        <v>#REF!</v>
      </c>
      <c r="BP23" s="59" t="e">
        <f t="shared" si="42"/>
        <v>#REF!</v>
      </c>
      <c r="BQ23" s="53" t="e">
        <f t="shared" si="43"/>
        <v>#REF!</v>
      </c>
      <c r="BR23" s="53">
        <v>185942.82</v>
      </c>
      <c r="BS23" s="53" t="e">
        <f>#REF!+AK23+AN23+AQ23</f>
        <v>#REF!</v>
      </c>
      <c r="BT23" s="53">
        <f t="shared" si="13"/>
        <v>0</v>
      </c>
      <c r="BU23" s="53" t="e">
        <f t="shared" si="44"/>
        <v>#REF!</v>
      </c>
      <c r="BV23" s="59" t="e">
        <f t="shared" si="45"/>
        <v>#REF!</v>
      </c>
      <c r="BW23" s="60" t="e">
        <f t="shared" si="46"/>
        <v>#REF!</v>
      </c>
      <c r="BX23" s="53" t="e">
        <f t="shared" si="47"/>
        <v>#REF!</v>
      </c>
      <c r="BY23" s="59" t="e">
        <f t="shared" si="48"/>
        <v>#REF!</v>
      </c>
      <c r="BZ23" s="53" t="e">
        <f t="shared" si="49"/>
        <v>#REF!</v>
      </c>
      <c r="CA23" s="53">
        <v>191930.17866101026</v>
      </c>
      <c r="CB23" s="53"/>
      <c r="CC23" s="61"/>
      <c r="CD23" s="61"/>
      <c r="CE23" s="61"/>
      <c r="CF23" s="61"/>
      <c r="CG23" s="33"/>
      <c r="CH23" s="56" t="e">
        <f t="shared" si="14"/>
        <v>#REF!</v>
      </c>
      <c r="CI23" s="56"/>
      <c r="CJ23" s="56"/>
      <c r="CK23" s="56"/>
      <c r="CL23" s="57" t="e">
        <f>#REF!*12</f>
        <v>#REF!</v>
      </c>
      <c r="CM23" s="57" t="e">
        <f>#REF!*12</f>
        <v>#REF!</v>
      </c>
      <c r="CN23" s="57" t="e">
        <f>#REF!*12</f>
        <v>#REF!</v>
      </c>
      <c r="CO23" s="56" t="e">
        <f t="shared" si="15"/>
        <v>#REF!</v>
      </c>
      <c r="CP23" s="56" t="e">
        <f t="shared" si="16"/>
        <v>#REF!</v>
      </c>
      <c r="CQ23" s="56" t="e">
        <f t="shared" si="17"/>
        <v>#REF!</v>
      </c>
      <c r="CR23" s="56" t="e">
        <f t="shared" si="18"/>
        <v>#REF!</v>
      </c>
      <c r="CS23" s="56" t="e">
        <f>ROUND((#REF!+CP23)*0.2,1)</f>
        <v>#REF!</v>
      </c>
      <c r="CT23" s="56" t="e">
        <f>ROUND((#REF!+CQ23)*0.2,1)</f>
        <v>#REF!</v>
      </c>
      <c r="CU23" s="56" t="e">
        <f>$E23/2*BU23*$AR23+$F23/2*#REF!*$AR23</f>
        <v>#REF!</v>
      </c>
      <c r="CV23" s="56" t="e">
        <f>$E23/2*BV23*$AR23+$F23/2*#REF!*$AR23</f>
        <v>#REF!</v>
      </c>
      <c r="CW23" s="56" t="e">
        <f>$E23/2*BW23*$AR23+$F23/2*#REF!*$AR23</f>
        <v>#REF!</v>
      </c>
      <c r="CX23" s="54">
        <f t="shared" si="50"/>
        <v>0</v>
      </c>
      <c r="CY23" s="54">
        <v>3898.6280000000002</v>
      </c>
      <c r="CZ23" s="53">
        <f t="shared" si="51"/>
        <v>3898628</v>
      </c>
      <c r="DA23" s="53"/>
      <c r="DB23" s="53" t="e">
        <f t="shared" si="19"/>
        <v>#REF!</v>
      </c>
      <c r="DC23" s="53">
        <v>154156.4</v>
      </c>
      <c r="DD23" s="53">
        <v>162824.79999999999</v>
      </c>
      <c r="DE23" s="53">
        <v>171760.7</v>
      </c>
      <c r="DF23" s="53" t="e">
        <f t="shared" si="20"/>
        <v>#REF!</v>
      </c>
      <c r="DG23" s="58" t="e">
        <f t="shared" si="52"/>
        <v>#REF!</v>
      </c>
      <c r="DH23" s="53" t="e">
        <f t="shared" si="53"/>
        <v>#REF!</v>
      </c>
      <c r="DI23" s="53" t="e">
        <f t="shared" si="54"/>
        <v>#REF!</v>
      </c>
      <c r="DJ23" s="59" t="e">
        <f t="shared" si="55"/>
        <v>#REF!</v>
      </c>
      <c r="DK23" s="53" t="e">
        <f t="shared" si="56"/>
        <v>#REF!</v>
      </c>
      <c r="DL23" s="53">
        <v>180348.73500000002</v>
      </c>
      <c r="DM23" s="53">
        <f t="shared" si="57"/>
        <v>8588.0350000000035</v>
      </c>
      <c r="DN23" s="53" t="e">
        <f t="shared" si="58"/>
        <v>#REF!</v>
      </c>
      <c r="DO23" s="53">
        <f t="shared" si="59"/>
        <v>-8935.9000000000233</v>
      </c>
      <c r="DP23" s="53" t="e">
        <f>#REF!+CP23+CS23+CV23</f>
        <v>#REF!</v>
      </c>
      <c r="DQ23" s="53">
        <v>177088.4</v>
      </c>
      <c r="DR23" s="53" t="e">
        <f t="shared" si="60"/>
        <v>#REF!</v>
      </c>
      <c r="DS23" s="58" t="e">
        <f t="shared" si="61"/>
        <v>#REF!</v>
      </c>
      <c r="DT23" s="53" t="e">
        <f t="shared" si="62"/>
        <v>#REF!</v>
      </c>
      <c r="DU23" s="53" t="e">
        <f t="shared" si="63"/>
        <v>#REF!</v>
      </c>
      <c r="DV23" s="59" t="e">
        <f t="shared" si="64"/>
        <v>#REF!</v>
      </c>
      <c r="DW23" s="53" t="e">
        <f t="shared" si="65"/>
        <v>#REF!</v>
      </c>
      <c r="DX23" s="53">
        <v>185942.82</v>
      </c>
      <c r="DY23" s="53" t="e">
        <f>#REF!+CQ23+CT23+CW23</f>
        <v>#REF!</v>
      </c>
      <c r="DZ23" s="53">
        <f t="shared" si="21"/>
        <v>0</v>
      </c>
      <c r="EA23" s="53" t="e">
        <f t="shared" si="66"/>
        <v>#REF!</v>
      </c>
      <c r="EB23" s="59" t="e">
        <f t="shared" si="67"/>
        <v>#REF!</v>
      </c>
      <c r="EC23" s="60" t="e">
        <f t="shared" si="68"/>
        <v>#REF!</v>
      </c>
      <c r="ED23" s="53" t="e">
        <f t="shared" si="69"/>
        <v>#REF!</v>
      </c>
      <c r="EE23" s="59" t="e">
        <f t="shared" si="70"/>
        <v>#REF!</v>
      </c>
      <c r="EF23" s="53" t="e">
        <f t="shared" si="71"/>
        <v>#REF!</v>
      </c>
      <c r="EG23" s="53">
        <v>191930.17866101026</v>
      </c>
      <c r="EH23" s="53"/>
      <c r="EI23" s="61"/>
      <c r="EJ23" s="61"/>
      <c r="EK23" s="61"/>
      <c r="EL23" s="61"/>
      <c r="EM23" s="33"/>
      <c r="EN23" s="56" t="e">
        <f t="shared" si="22"/>
        <v>#REF!</v>
      </c>
      <c r="EO23" s="56"/>
      <c r="EP23" s="56"/>
      <c r="EQ23" s="92"/>
      <c r="ER23" s="93"/>
      <c r="ES23" s="94"/>
    </row>
    <row r="24" spans="1:149" s="3" customFormat="1" ht="13.5" hidden="1" customHeight="1" x14ac:dyDescent="0.3">
      <c r="A24" s="52" t="s">
        <v>34</v>
      </c>
      <c r="B24" s="53">
        <v>54890</v>
      </c>
      <c r="C24" s="53">
        <v>1980</v>
      </c>
      <c r="D24" s="54">
        <v>0.96324335930024696</v>
      </c>
      <c r="E24" s="53">
        <f t="shared" si="23"/>
        <v>27</v>
      </c>
      <c r="F24" s="53">
        <f t="shared" si="0"/>
        <v>5</v>
      </c>
      <c r="G24" s="53">
        <f t="shared" si="1"/>
        <v>32</v>
      </c>
      <c r="H24" s="53">
        <v>50</v>
      </c>
      <c r="I24" s="54">
        <v>5.5973154362416109</v>
      </c>
      <c r="J24" s="54">
        <f t="shared" si="24"/>
        <v>5.8100134228187921</v>
      </c>
      <c r="K24" s="54">
        <f t="shared" si="25"/>
        <v>5.9843138255033557</v>
      </c>
      <c r="L24" s="54">
        <f t="shared" si="72"/>
        <v>6.2236863785234897</v>
      </c>
      <c r="M24" s="54">
        <f t="shared" si="3"/>
        <v>6.4726338336644291</v>
      </c>
      <c r="N24" s="54">
        <f t="shared" si="26"/>
        <v>57.937805506508717</v>
      </c>
      <c r="O24" s="54">
        <f t="shared" si="27"/>
        <v>60.429131143288586</v>
      </c>
      <c r="P24" s="54">
        <f t="shared" si="4"/>
        <v>62.725438126733557</v>
      </c>
      <c r="Q24" s="54"/>
      <c r="R24" s="54"/>
      <c r="S24" s="54">
        <f t="shared" si="5"/>
        <v>736.2626669438921</v>
      </c>
      <c r="T24" s="54"/>
      <c r="U24" s="54"/>
      <c r="V24" s="55">
        <v>69.5</v>
      </c>
      <c r="W24" s="54">
        <v>1.39</v>
      </c>
      <c r="X24" s="54"/>
      <c r="Y24" s="54"/>
      <c r="Z24" s="54"/>
      <c r="AA24" s="54">
        <v>1.302</v>
      </c>
      <c r="AB24" s="56">
        <f t="shared" si="6"/>
        <v>19879.099999999999</v>
      </c>
      <c r="AC24" s="56"/>
      <c r="AD24" s="56"/>
      <c r="AE24" s="56"/>
      <c r="AF24" s="57" t="e">
        <f>#REF!*12</f>
        <v>#REF!</v>
      </c>
      <c r="AG24" s="57" t="e">
        <f>#REF!*12</f>
        <v>#REF!</v>
      </c>
      <c r="AH24" s="57" t="e">
        <f>#REF!*12</f>
        <v>#REF!</v>
      </c>
      <c r="AI24" s="56" t="e">
        <f t="shared" si="7"/>
        <v>#REF!</v>
      </c>
      <c r="AJ24" s="56" t="e">
        <f t="shared" si="8"/>
        <v>#REF!</v>
      </c>
      <c r="AK24" s="56" t="e">
        <f t="shared" si="9"/>
        <v>#REF!</v>
      </c>
      <c r="AL24" s="56" t="e">
        <f t="shared" si="10"/>
        <v>#REF!</v>
      </c>
      <c r="AM24" s="56" t="e">
        <f>ROUND((#REF!+AJ24)*0.2,1)</f>
        <v>#REF!</v>
      </c>
      <c r="AN24" s="56" t="e">
        <f>ROUND((#REF!+AK24)*0.2,1)</f>
        <v>#REF!</v>
      </c>
      <c r="AO24" s="56" t="e">
        <f>$E24/2*P24*$AR24+$F24/2*#REF!*$AR24</f>
        <v>#REF!</v>
      </c>
      <c r="AP24" s="56" t="e">
        <f>$E24/2*Q24*$AR24+$F24/2*#REF!*$AR24</f>
        <v>#REF!</v>
      </c>
      <c r="AQ24" s="56" t="e">
        <f>$E24/2*R24*$AR24+$F24/2*#REF!*$AR24</f>
        <v>#REF!</v>
      </c>
      <c r="AR24" s="54">
        <f t="shared" si="28"/>
        <v>0.94389731924062104</v>
      </c>
      <c r="AS24" s="54">
        <v>324.423</v>
      </c>
      <c r="AT24" s="53">
        <f t="shared" si="29"/>
        <v>324423</v>
      </c>
      <c r="AU24" s="53">
        <v>306222</v>
      </c>
      <c r="AV24" s="53" t="e">
        <f t="shared" si="11"/>
        <v>#REF!</v>
      </c>
      <c r="AW24" s="53">
        <v>35108.800000000003</v>
      </c>
      <c r="AX24" s="53">
        <v>37083</v>
      </c>
      <c r="AY24" s="53">
        <v>33275.599999999999</v>
      </c>
      <c r="AZ24" s="53" t="e">
        <f t="shared" si="12"/>
        <v>#REF!</v>
      </c>
      <c r="BA24" s="58" t="e">
        <f t="shared" si="30"/>
        <v>#REF!</v>
      </c>
      <c r="BB24" s="53" t="e">
        <f t="shared" si="31"/>
        <v>#REF!</v>
      </c>
      <c r="BC24" s="53" t="e">
        <f t="shared" si="32"/>
        <v>#REF!</v>
      </c>
      <c r="BD24" s="59" t="e">
        <f t="shared" si="33"/>
        <v>#REF!</v>
      </c>
      <c r="BE24" s="53" t="e">
        <f t="shared" si="34"/>
        <v>#REF!</v>
      </c>
      <c r="BF24" s="53" t="e">
        <f>BE24-BC24*$BA$53</f>
        <v>#REF!</v>
      </c>
      <c r="BG24" s="53" t="e">
        <f t="shared" si="35"/>
        <v>#REF!</v>
      </c>
      <c r="BH24" s="53" t="e">
        <f t="shared" si="36"/>
        <v>#REF!</v>
      </c>
      <c r="BI24" s="53">
        <f t="shared" si="37"/>
        <v>3807.4000000000015</v>
      </c>
      <c r="BJ24" s="53" t="e">
        <f>#REF!+AJ24+AM24+AP24</f>
        <v>#REF!</v>
      </c>
      <c r="BK24" s="53">
        <v>34307.800000000003</v>
      </c>
      <c r="BL24" s="53" t="e">
        <f t="shared" si="38"/>
        <v>#REF!</v>
      </c>
      <c r="BM24" s="58" t="e">
        <f t="shared" si="39"/>
        <v>#REF!</v>
      </c>
      <c r="BN24" s="53" t="e">
        <f t="shared" si="40"/>
        <v>#REF!</v>
      </c>
      <c r="BO24" s="53" t="e">
        <f t="shared" si="41"/>
        <v>#REF!</v>
      </c>
      <c r="BP24" s="59" t="e">
        <f t="shared" si="42"/>
        <v>#REF!</v>
      </c>
      <c r="BQ24" s="53" t="e">
        <f t="shared" si="43"/>
        <v>#REF!</v>
      </c>
      <c r="BR24" s="53" t="e">
        <f>BQ24-BO24*$BO$47</f>
        <v>#REF!</v>
      </c>
      <c r="BS24" s="53" t="e">
        <f>#REF!+AK24+AN24+AQ24</f>
        <v>#REF!</v>
      </c>
      <c r="BT24" s="53">
        <f t="shared" si="13"/>
        <v>0</v>
      </c>
      <c r="BU24" s="53" t="e">
        <f t="shared" si="44"/>
        <v>#REF!</v>
      </c>
      <c r="BV24" s="59" t="e">
        <f t="shared" si="45"/>
        <v>#REF!</v>
      </c>
      <c r="BW24" s="60" t="e">
        <f t="shared" si="46"/>
        <v>#REF!</v>
      </c>
      <c r="BX24" s="53" t="e">
        <f t="shared" si="47"/>
        <v>#REF!</v>
      </c>
      <c r="BY24" s="59" t="e">
        <f t="shared" si="48"/>
        <v>#REF!</v>
      </c>
      <c r="BZ24" s="53" t="e">
        <f t="shared" si="49"/>
        <v>#REF!</v>
      </c>
      <c r="CA24" s="53">
        <v>34451.914739014486</v>
      </c>
      <c r="CB24" s="53"/>
      <c r="CC24" s="61"/>
      <c r="CD24" s="61"/>
      <c r="CE24" s="61"/>
      <c r="CF24" s="61"/>
      <c r="CG24" s="33"/>
      <c r="CH24" s="56" t="e">
        <f t="shared" si="14"/>
        <v>#REF!</v>
      </c>
      <c r="CI24" s="56"/>
      <c r="CJ24" s="56"/>
      <c r="CK24" s="56"/>
      <c r="CL24" s="57" t="e">
        <f>#REF!*12</f>
        <v>#REF!</v>
      </c>
      <c r="CM24" s="57" t="e">
        <f>#REF!*12</f>
        <v>#REF!</v>
      </c>
      <c r="CN24" s="57" t="e">
        <f>#REF!*12</f>
        <v>#REF!</v>
      </c>
      <c r="CO24" s="56" t="e">
        <f t="shared" si="15"/>
        <v>#REF!</v>
      </c>
      <c r="CP24" s="56" t="e">
        <f t="shared" si="16"/>
        <v>#REF!</v>
      </c>
      <c r="CQ24" s="56" t="e">
        <f t="shared" si="17"/>
        <v>#REF!</v>
      </c>
      <c r="CR24" s="56" t="e">
        <f t="shared" si="18"/>
        <v>#REF!</v>
      </c>
      <c r="CS24" s="56" t="e">
        <f>ROUND((#REF!+CP24)*0.2,1)</f>
        <v>#REF!</v>
      </c>
      <c r="CT24" s="56" t="e">
        <f>ROUND((#REF!+CQ24)*0.2,1)</f>
        <v>#REF!</v>
      </c>
      <c r="CU24" s="56" t="e">
        <f>$E24/2*BU24*$AR24+$F24/2*#REF!*$AR24</f>
        <v>#REF!</v>
      </c>
      <c r="CV24" s="56" t="e">
        <f>$E24/2*BV24*$AR24+$F24/2*#REF!*$AR24</f>
        <v>#REF!</v>
      </c>
      <c r="CW24" s="56" t="e">
        <f>$E24/2*BW24*$AR24+$F24/2*#REF!*$AR24</f>
        <v>#REF!</v>
      </c>
      <c r="CX24" s="54">
        <f t="shared" si="50"/>
        <v>0.94389731924062104</v>
      </c>
      <c r="CY24" s="54">
        <v>324.423</v>
      </c>
      <c r="CZ24" s="53">
        <f t="shared" si="51"/>
        <v>324423</v>
      </c>
      <c r="DA24" s="53">
        <v>306222</v>
      </c>
      <c r="DB24" s="53" t="e">
        <f t="shared" si="19"/>
        <v>#REF!</v>
      </c>
      <c r="DC24" s="53">
        <v>35108.800000000003</v>
      </c>
      <c r="DD24" s="53">
        <v>37083</v>
      </c>
      <c r="DE24" s="53">
        <v>33275.599999999999</v>
      </c>
      <c r="DF24" s="53" t="e">
        <f t="shared" si="20"/>
        <v>#REF!</v>
      </c>
      <c r="DG24" s="58" t="e">
        <f t="shared" si="52"/>
        <v>#REF!</v>
      </c>
      <c r="DH24" s="53" t="e">
        <f t="shared" si="53"/>
        <v>#REF!</v>
      </c>
      <c r="DI24" s="53" t="e">
        <f t="shared" si="54"/>
        <v>#REF!</v>
      </c>
      <c r="DJ24" s="59" t="e">
        <f t="shared" si="55"/>
        <v>#REF!</v>
      </c>
      <c r="DK24" s="53" t="e">
        <f t="shared" si="56"/>
        <v>#REF!</v>
      </c>
      <c r="DL24" s="53" t="e">
        <f>DK24-DI24*$BA$53</f>
        <v>#REF!</v>
      </c>
      <c r="DM24" s="53" t="e">
        <f t="shared" si="57"/>
        <v>#REF!</v>
      </c>
      <c r="DN24" s="53" t="e">
        <f t="shared" si="58"/>
        <v>#REF!</v>
      </c>
      <c r="DO24" s="53">
        <f t="shared" si="59"/>
        <v>3807.4000000000015</v>
      </c>
      <c r="DP24" s="53" t="e">
        <f>#REF!+CP24+CS24+CV24</f>
        <v>#REF!</v>
      </c>
      <c r="DQ24" s="53">
        <v>34307.800000000003</v>
      </c>
      <c r="DR24" s="53" t="e">
        <f t="shared" si="60"/>
        <v>#REF!</v>
      </c>
      <c r="DS24" s="58" t="e">
        <f t="shared" si="61"/>
        <v>#REF!</v>
      </c>
      <c r="DT24" s="53" t="e">
        <f t="shared" si="62"/>
        <v>#REF!</v>
      </c>
      <c r="DU24" s="53" t="e">
        <f t="shared" si="63"/>
        <v>#REF!</v>
      </c>
      <c r="DV24" s="59" t="e">
        <f t="shared" si="64"/>
        <v>#REF!</v>
      </c>
      <c r="DW24" s="53" t="e">
        <f t="shared" si="65"/>
        <v>#REF!</v>
      </c>
      <c r="DX24" s="53" t="e">
        <f>DW24-DU24*$BO$47</f>
        <v>#REF!</v>
      </c>
      <c r="DY24" s="53" t="e">
        <f>#REF!+CQ24+CT24+CW24</f>
        <v>#REF!</v>
      </c>
      <c r="DZ24" s="53">
        <f t="shared" si="21"/>
        <v>0</v>
      </c>
      <c r="EA24" s="53" t="e">
        <f t="shared" si="66"/>
        <v>#REF!</v>
      </c>
      <c r="EB24" s="59" t="e">
        <f t="shared" si="67"/>
        <v>#REF!</v>
      </c>
      <c r="EC24" s="60" t="e">
        <f t="shared" si="68"/>
        <v>#REF!</v>
      </c>
      <c r="ED24" s="53" t="e">
        <f t="shared" si="69"/>
        <v>#REF!</v>
      </c>
      <c r="EE24" s="59" t="e">
        <f t="shared" si="70"/>
        <v>#REF!</v>
      </c>
      <c r="EF24" s="53" t="e">
        <f t="shared" si="71"/>
        <v>#REF!</v>
      </c>
      <c r="EG24" s="53">
        <v>34451.914739014486</v>
      </c>
      <c r="EH24" s="53"/>
      <c r="EI24" s="61"/>
      <c r="EJ24" s="61"/>
      <c r="EK24" s="61"/>
      <c r="EL24" s="61"/>
      <c r="EM24" s="33"/>
      <c r="EN24" s="56" t="e">
        <f t="shared" si="22"/>
        <v>#REF!</v>
      </c>
      <c r="EO24" s="56"/>
      <c r="EP24" s="56"/>
      <c r="EQ24" s="92"/>
      <c r="ER24" s="93"/>
      <c r="ES24" s="94"/>
    </row>
    <row r="25" spans="1:149" s="3" customFormat="1" ht="13.5" hidden="1" customHeight="1" x14ac:dyDescent="0.3">
      <c r="A25" s="52" t="s">
        <v>35</v>
      </c>
      <c r="B25" s="53">
        <v>191646</v>
      </c>
      <c r="C25" s="53">
        <v>1980</v>
      </c>
      <c r="D25" s="54">
        <v>1.0371421770199818</v>
      </c>
      <c r="E25" s="53">
        <f t="shared" si="23"/>
        <v>100</v>
      </c>
      <c r="F25" s="53">
        <f t="shared" si="0"/>
        <v>18</v>
      </c>
      <c r="G25" s="53">
        <f t="shared" si="1"/>
        <v>118</v>
      </c>
      <c r="H25" s="53">
        <v>227</v>
      </c>
      <c r="I25" s="54">
        <v>5.5973154362416109</v>
      </c>
      <c r="J25" s="54">
        <f t="shared" si="24"/>
        <v>5.8100134228187921</v>
      </c>
      <c r="K25" s="54">
        <f t="shared" si="25"/>
        <v>5.9843138255033557</v>
      </c>
      <c r="L25" s="54">
        <f t="shared" si="72"/>
        <v>6.2236863785234897</v>
      </c>
      <c r="M25" s="54">
        <f t="shared" si="3"/>
        <v>6.4726338336644291</v>
      </c>
      <c r="N25" s="54">
        <f t="shared" si="26"/>
        <v>47.934155634881307</v>
      </c>
      <c r="O25" s="54">
        <f t="shared" si="27"/>
        <v>49.995324327181201</v>
      </c>
      <c r="P25" s="54">
        <f t="shared" si="4"/>
        <v>51.895146651614091</v>
      </c>
      <c r="Q25" s="54"/>
      <c r="R25" s="54"/>
      <c r="S25" s="54">
        <f t="shared" si="5"/>
        <v>609.13817768739273</v>
      </c>
      <c r="T25" s="54"/>
      <c r="U25" s="54"/>
      <c r="V25" s="55">
        <v>69.5</v>
      </c>
      <c r="W25" s="54">
        <v>1.1499999999999999</v>
      </c>
      <c r="X25" s="54"/>
      <c r="Y25" s="54"/>
      <c r="Z25" s="54"/>
      <c r="AA25" s="54">
        <v>1.302</v>
      </c>
      <c r="AB25" s="56">
        <f t="shared" si="6"/>
        <v>60913.8</v>
      </c>
      <c r="AC25" s="56"/>
      <c r="AD25" s="56"/>
      <c r="AE25" s="56"/>
      <c r="AF25" s="57" t="e">
        <f>#REF!*12</f>
        <v>#REF!</v>
      </c>
      <c r="AG25" s="57" t="e">
        <f>#REF!*12</f>
        <v>#REF!</v>
      </c>
      <c r="AH25" s="57" t="e">
        <f>#REF!*12</f>
        <v>#REF!</v>
      </c>
      <c r="AI25" s="56" t="e">
        <f t="shared" si="7"/>
        <v>#REF!</v>
      </c>
      <c r="AJ25" s="56" t="e">
        <f t="shared" si="8"/>
        <v>#REF!</v>
      </c>
      <c r="AK25" s="56" t="e">
        <f t="shared" si="9"/>
        <v>#REF!</v>
      </c>
      <c r="AL25" s="56" t="e">
        <f t="shared" si="10"/>
        <v>#REF!</v>
      </c>
      <c r="AM25" s="56" t="e">
        <f>ROUND((#REF!+AJ25)*0.2,1)</f>
        <v>#REF!</v>
      </c>
      <c r="AN25" s="56" t="e">
        <f>ROUND((#REF!+AK25)*0.2,1)</f>
        <v>#REF!</v>
      </c>
      <c r="AO25" s="56" t="e">
        <f>$E25/2*P25*$AR25+$F25/2*#REF!*$AR25</f>
        <v>#REF!</v>
      </c>
      <c r="AP25" s="56" t="e">
        <f>$E25/2*Q25*$AR25+$F25/2*#REF!*$AR25</f>
        <v>#REF!</v>
      </c>
      <c r="AQ25" s="56" t="e">
        <f>$E25/2*R25*$AR25+$F25/2*#REF!*$AR25</f>
        <v>#REF!</v>
      </c>
      <c r="AR25" s="54">
        <f t="shared" si="28"/>
        <v>0</v>
      </c>
      <c r="AS25" s="54">
        <v>1507.39</v>
      </c>
      <c r="AT25" s="53">
        <f t="shared" si="29"/>
        <v>1507390</v>
      </c>
      <c r="AU25" s="53"/>
      <c r="AV25" s="53" t="e">
        <f t="shared" si="11"/>
        <v>#REF!</v>
      </c>
      <c r="AW25" s="53">
        <v>72373.3</v>
      </c>
      <c r="AX25" s="53">
        <v>76442.899999999994</v>
      </c>
      <c r="AY25" s="53">
        <v>83190.899999999994</v>
      </c>
      <c r="AZ25" s="53" t="e">
        <f t="shared" si="12"/>
        <v>#REF!</v>
      </c>
      <c r="BA25" s="58" t="e">
        <f t="shared" si="30"/>
        <v>#REF!</v>
      </c>
      <c r="BB25" s="53" t="e">
        <f t="shared" si="31"/>
        <v>#REF!</v>
      </c>
      <c r="BC25" s="53" t="e">
        <f t="shared" si="32"/>
        <v>#REF!</v>
      </c>
      <c r="BD25" s="59" t="e">
        <f t="shared" si="33"/>
        <v>#REF!</v>
      </c>
      <c r="BE25" s="53" t="e">
        <f t="shared" si="34"/>
        <v>#REF!</v>
      </c>
      <c r="BF25" s="53" t="e">
        <f>BE25-BC25*$BA$53</f>
        <v>#REF!</v>
      </c>
      <c r="BG25" s="53" t="e">
        <f t="shared" si="35"/>
        <v>#REF!</v>
      </c>
      <c r="BH25" s="53" t="e">
        <f t="shared" si="36"/>
        <v>#REF!</v>
      </c>
      <c r="BI25" s="53">
        <f t="shared" si="37"/>
        <v>-6748</v>
      </c>
      <c r="BJ25" s="53" t="e">
        <f>#REF!+AJ25+AM25+AP25</f>
        <v>#REF!</v>
      </c>
      <c r="BK25" s="53">
        <v>85771.3</v>
      </c>
      <c r="BL25" s="53" t="e">
        <f t="shared" si="38"/>
        <v>#REF!</v>
      </c>
      <c r="BM25" s="58" t="e">
        <f t="shared" si="39"/>
        <v>#REF!</v>
      </c>
      <c r="BN25" s="53" t="e">
        <f t="shared" si="40"/>
        <v>#REF!</v>
      </c>
      <c r="BO25" s="53" t="e">
        <f t="shared" si="41"/>
        <v>#REF!</v>
      </c>
      <c r="BP25" s="59" t="e">
        <f t="shared" si="42"/>
        <v>#REF!</v>
      </c>
      <c r="BQ25" s="53" t="e">
        <f t="shared" si="43"/>
        <v>#REF!</v>
      </c>
      <c r="BR25" s="53" t="e">
        <f>BQ25-BO25*$BO$47</f>
        <v>#REF!</v>
      </c>
      <c r="BS25" s="53" t="e">
        <f>#REF!+AK25+AN25+AQ25</f>
        <v>#REF!</v>
      </c>
      <c r="BT25" s="53">
        <f t="shared" si="13"/>
        <v>0</v>
      </c>
      <c r="BU25" s="53" t="e">
        <f t="shared" si="44"/>
        <v>#REF!</v>
      </c>
      <c r="BV25" s="59" t="e">
        <f t="shared" si="45"/>
        <v>#REF!</v>
      </c>
      <c r="BW25" s="60" t="e">
        <f t="shared" si="46"/>
        <v>#REF!</v>
      </c>
      <c r="BX25" s="53" t="e">
        <f t="shared" si="47"/>
        <v>#REF!</v>
      </c>
      <c r="BY25" s="59" t="e">
        <f t="shared" si="48"/>
        <v>#REF!</v>
      </c>
      <c r="BZ25" s="53" t="e">
        <f t="shared" si="49"/>
        <v>#REF!</v>
      </c>
      <c r="CA25" s="53">
        <v>86131.594408689372</v>
      </c>
      <c r="CB25" s="53"/>
      <c r="CC25" s="61"/>
      <c r="CD25" s="61"/>
      <c r="CE25" s="61"/>
      <c r="CF25" s="61"/>
      <c r="CG25" s="33"/>
      <c r="CH25" s="56" t="e">
        <f t="shared" si="14"/>
        <v>#REF!</v>
      </c>
      <c r="CI25" s="56"/>
      <c r="CJ25" s="56"/>
      <c r="CK25" s="56"/>
      <c r="CL25" s="57" t="e">
        <f>#REF!*12</f>
        <v>#REF!</v>
      </c>
      <c r="CM25" s="57" t="e">
        <f>#REF!*12</f>
        <v>#REF!</v>
      </c>
      <c r="CN25" s="57" t="e">
        <f>#REF!*12</f>
        <v>#REF!</v>
      </c>
      <c r="CO25" s="56" t="e">
        <f t="shared" si="15"/>
        <v>#REF!</v>
      </c>
      <c r="CP25" s="56" t="e">
        <f t="shared" si="16"/>
        <v>#REF!</v>
      </c>
      <c r="CQ25" s="56" t="e">
        <f t="shared" si="17"/>
        <v>#REF!</v>
      </c>
      <c r="CR25" s="56" t="e">
        <f t="shared" si="18"/>
        <v>#REF!</v>
      </c>
      <c r="CS25" s="56" t="e">
        <f>ROUND((#REF!+CP25)*0.2,1)</f>
        <v>#REF!</v>
      </c>
      <c r="CT25" s="56" t="e">
        <f>ROUND((#REF!+CQ25)*0.2,1)</f>
        <v>#REF!</v>
      </c>
      <c r="CU25" s="56" t="e">
        <f>$E25/2*BU25*$AR25+$F25/2*#REF!*$AR25</f>
        <v>#REF!</v>
      </c>
      <c r="CV25" s="56" t="e">
        <f>$E25/2*BV25*$AR25+$F25/2*#REF!*$AR25</f>
        <v>#REF!</v>
      </c>
      <c r="CW25" s="56" t="e">
        <f>$E25/2*BW25*$AR25+$F25/2*#REF!*$AR25</f>
        <v>#REF!</v>
      </c>
      <c r="CX25" s="54">
        <f t="shared" si="50"/>
        <v>0</v>
      </c>
      <c r="CY25" s="54">
        <v>1507.39</v>
      </c>
      <c r="CZ25" s="53">
        <f t="shared" si="51"/>
        <v>1507390</v>
      </c>
      <c r="DA25" s="53"/>
      <c r="DB25" s="53" t="e">
        <f t="shared" si="19"/>
        <v>#REF!</v>
      </c>
      <c r="DC25" s="53">
        <v>72373.3</v>
      </c>
      <c r="DD25" s="53">
        <v>76442.899999999994</v>
      </c>
      <c r="DE25" s="53">
        <v>83190.899999999994</v>
      </c>
      <c r="DF25" s="53" t="e">
        <f t="shared" si="20"/>
        <v>#REF!</v>
      </c>
      <c r="DG25" s="58" t="e">
        <f t="shared" si="52"/>
        <v>#REF!</v>
      </c>
      <c r="DH25" s="53" t="e">
        <f t="shared" si="53"/>
        <v>#REF!</v>
      </c>
      <c r="DI25" s="53" t="e">
        <f t="shared" si="54"/>
        <v>#REF!</v>
      </c>
      <c r="DJ25" s="59" t="e">
        <f t="shared" si="55"/>
        <v>#REF!</v>
      </c>
      <c r="DK25" s="53" t="e">
        <f t="shared" si="56"/>
        <v>#REF!</v>
      </c>
      <c r="DL25" s="53" t="e">
        <f>DK25-DI25*$BA$53</f>
        <v>#REF!</v>
      </c>
      <c r="DM25" s="53" t="e">
        <f t="shared" si="57"/>
        <v>#REF!</v>
      </c>
      <c r="DN25" s="53" t="e">
        <f t="shared" si="58"/>
        <v>#REF!</v>
      </c>
      <c r="DO25" s="53">
        <f t="shared" si="59"/>
        <v>-6748</v>
      </c>
      <c r="DP25" s="53" t="e">
        <f>#REF!+CP25+CS25+CV25</f>
        <v>#REF!</v>
      </c>
      <c r="DQ25" s="53">
        <v>85771.3</v>
      </c>
      <c r="DR25" s="53" t="e">
        <f t="shared" si="60"/>
        <v>#REF!</v>
      </c>
      <c r="DS25" s="58" t="e">
        <f t="shared" si="61"/>
        <v>#REF!</v>
      </c>
      <c r="DT25" s="53" t="e">
        <f t="shared" si="62"/>
        <v>#REF!</v>
      </c>
      <c r="DU25" s="53" t="e">
        <f t="shared" si="63"/>
        <v>#REF!</v>
      </c>
      <c r="DV25" s="59" t="e">
        <f t="shared" si="64"/>
        <v>#REF!</v>
      </c>
      <c r="DW25" s="53" t="e">
        <f t="shared" si="65"/>
        <v>#REF!</v>
      </c>
      <c r="DX25" s="53" t="e">
        <f>DW25-DU25*$BO$47</f>
        <v>#REF!</v>
      </c>
      <c r="DY25" s="53" t="e">
        <f>#REF!+CQ25+CT25+CW25</f>
        <v>#REF!</v>
      </c>
      <c r="DZ25" s="53">
        <f t="shared" si="21"/>
        <v>0</v>
      </c>
      <c r="EA25" s="53" t="e">
        <f t="shared" si="66"/>
        <v>#REF!</v>
      </c>
      <c r="EB25" s="59" t="e">
        <f t="shared" si="67"/>
        <v>#REF!</v>
      </c>
      <c r="EC25" s="60" t="e">
        <f t="shared" si="68"/>
        <v>#REF!</v>
      </c>
      <c r="ED25" s="53" t="e">
        <f t="shared" si="69"/>
        <v>#REF!</v>
      </c>
      <c r="EE25" s="59" t="e">
        <f t="shared" si="70"/>
        <v>#REF!</v>
      </c>
      <c r="EF25" s="53" t="e">
        <f t="shared" si="71"/>
        <v>#REF!</v>
      </c>
      <c r="EG25" s="53">
        <v>86131.594408689372</v>
      </c>
      <c r="EH25" s="53"/>
      <c r="EI25" s="61"/>
      <c r="EJ25" s="61"/>
      <c r="EK25" s="61"/>
      <c r="EL25" s="61"/>
      <c r="EM25" s="33"/>
      <c r="EN25" s="56" t="e">
        <f t="shared" si="22"/>
        <v>#REF!</v>
      </c>
      <c r="EO25" s="56"/>
      <c r="EP25" s="56"/>
      <c r="EQ25" s="92"/>
      <c r="ER25" s="93"/>
      <c r="ES25" s="94"/>
    </row>
    <row r="26" spans="1:149" s="3" customFormat="1" ht="13.5" hidden="1" customHeight="1" x14ac:dyDescent="0.3">
      <c r="A26" s="52" t="s">
        <v>36</v>
      </c>
      <c r="B26" s="53">
        <v>65361</v>
      </c>
      <c r="C26" s="53">
        <v>1980</v>
      </c>
      <c r="D26" s="54">
        <v>0.98078012760972155</v>
      </c>
      <c r="E26" s="53">
        <f t="shared" si="23"/>
        <v>32</v>
      </c>
      <c r="F26" s="53">
        <f t="shared" si="0"/>
        <v>6</v>
      </c>
      <c r="G26" s="53">
        <f t="shared" si="1"/>
        <v>38</v>
      </c>
      <c r="H26" s="53">
        <v>72</v>
      </c>
      <c r="I26" s="54">
        <v>5.5973154362416109</v>
      </c>
      <c r="J26" s="54">
        <f t="shared" si="24"/>
        <v>5.8100134228187921</v>
      </c>
      <c r="K26" s="54">
        <f t="shared" si="25"/>
        <v>5.9843138255033557</v>
      </c>
      <c r="L26" s="54">
        <f t="shared" si="72"/>
        <v>6.2236863785234897</v>
      </c>
      <c r="M26" s="54">
        <f t="shared" si="3"/>
        <v>6.4726338336644291</v>
      </c>
      <c r="N26" s="54">
        <f t="shared" si="26"/>
        <v>54.186436804648444</v>
      </c>
      <c r="O26" s="54">
        <f t="shared" si="27"/>
        <v>56.516453587248321</v>
      </c>
      <c r="P26" s="54">
        <f t="shared" si="4"/>
        <v>58.664078823563756</v>
      </c>
      <c r="Q26" s="54"/>
      <c r="R26" s="54"/>
      <c r="S26" s="54">
        <f t="shared" si="5"/>
        <v>688.59098347270492</v>
      </c>
      <c r="T26" s="54"/>
      <c r="U26" s="54"/>
      <c r="V26" s="55">
        <v>69.5</v>
      </c>
      <c r="W26" s="54">
        <v>1.3</v>
      </c>
      <c r="X26" s="54"/>
      <c r="Y26" s="54"/>
      <c r="Z26" s="54"/>
      <c r="AA26" s="54">
        <v>1.302</v>
      </c>
      <c r="AB26" s="56">
        <f t="shared" si="6"/>
        <v>22034.9</v>
      </c>
      <c r="AC26" s="56"/>
      <c r="AD26" s="56"/>
      <c r="AE26" s="56"/>
      <c r="AF26" s="57" t="e">
        <f>#REF!*12</f>
        <v>#REF!</v>
      </c>
      <c r="AG26" s="57" t="e">
        <f>#REF!*12</f>
        <v>#REF!</v>
      </c>
      <c r="AH26" s="57" t="e">
        <f>#REF!*12</f>
        <v>#REF!</v>
      </c>
      <c r="AI26" s="56" t="e">
        <f t="shared" si="7"/>
        <v>#REF!</v>
      </c>
      <c r="AJ26" s="56" t="e">
        <f t="shared" si="8"/>
        <v>#REF!</v>
      </c>
      <c r="AK26" s="56" t="e">
        <f t="shared" si="9"/>
        <v>#REF!</v>
      </c>
      <c r="AL26" s="56" t="e">
        <f t="shared" si="10"/>
        <v>#REF!</v>
      </c>
      <c r="AM26" s="56" t="e">
        <f>ROUND((#REF!+AJ26)*0.2,1)</f>
        <v>#REF!</v>
      </c>
      <c r="AN26" s="56" t="e">
        <f>ROUND((#REF!+AK26)*0.2,1)</f>
        <v>#REF!</v>
      </c>
      <c r="AO26" s="56" t="e">
        <f>$E26/2*P26*$AR26+$F26/2*#REF!*$AR26</f>
        <v>#REF!</v>
      </c>
      <c r="AP26" s="56" t="e">
        <f>$E26/2*Q26*$AR26+$F26/2*#REF!*$AR26</f>
        <v>#REF!</v>
      </c>
      <c r="AQ26" s="56" t="e">
        <f>$E26/2*R26*$AR26+$F26/2*#REF!*$AR26</f>
        <v>#REF!</v>
      </c>
      <c r="AR26" s="54">
        <f t="shared" si="28"/>
        <v>0</v>
      </c>
      <c r="AS26" s="54">
        <v>536.16700000000003</v>
      </c>
      <c r="AT26" s="53">
        <f t="shared" si="29"/>
        <v>536167</v>
      </c>
      <c r="AU26" s="53"/>
      <c r="AV26" s="53" t="e">
        <f t="shared" si="11"/>
        <v>#REF!</v>
      </c>
      <c r="AW26" s="53">
        <v>32848.9</v>
      </c>
      <c r="AX26" s="53">
        <v>34696</v>
      </c>
      <c r="AY26" s="53">
        <v>36913.300000000003</v>
      </c>
      <c r="AZ26" s="53" t="e">
        <f t="shared" si="12"/>
        <v>#REF!</v>
      </c>
      <c r="BA26" s="58" t="e">
        <f t="shared" si="30"/>
        <v>#REF!</v>
      </c>
      <c r="BB26" s="53" t="e">
        <f t="shared" si="31"/>
        <v>#REF!</v>
      </c>
      <c r="BC26" s="53" t="e">
        <f t="shared" si="32"/>
        <v>#REF!</v>
      </c>
      <c r="BD26" s="59" t="e">
        <f t="shared" si="33"/>
        <v>#REF!</v>
      </c>
      <c r="BE26" s="53" t="e">
        <f t="shared" si="34"/>
        <v>#REF!</v>
      </c>
      <c r="BF26" s="53" t="e">
        <f>BE26-BC26*$BA$53</f>
        <v>#REF!</v>
      </c>
      <c r="BG26" s="53" t="e">
        <f t="shared" si="35"/>
        <v>#REF!</v>
      </c>
      <c r="BH26" s="53" t="e">
        <f t="shared" si="36"/>
        <v>#REF!</v>
      </c>
      <c r="BI26" s="53">
        <f t="shared" si="37"/>
        <v>-2217.3000000000029</v>
      </c>
      <c r="BJ26" s="53" t="e">
        <f>#REF!+AJ26+AM26+AP26</f>
        <v>#REF!</v>
      </c>
      <c r="BK26" s="53">
        <v>38058.199999999997</v>
      </c>
      <c r="BL26" s="53" t="e">
        <f t="shared" si="38"/>
        <v>#REF!</v>
      </c>
      <c r="BM26" s="58" t="e">
        <f t="shared" si="39"/>
        <v>#REF!</v>
      </c>
      <c r="BN26" s="53" t="e">
        <f t="shared" si="40"/>
        <v>#REF!</v>
      </c>
      <c r="BO26" s="53" t="e">
        <f t="shared" si="41"/>
        <v>#REF!</v>
      </c>
      <c r="BP26" s="59" t="e">
        <f t="shared" si="42"/>
        <v>#REF!</v>
      </c>
      <c r="BQ26" s="53" t="e">
        <f t="shared" si="43"/>
        <v>#REF!</v>
      </c>
      <c r="BR26" s="53" t="e">
        <f>BQ26-BO26*$BO$47</f>
        <v>#REF!</v>
      </c>
      <c r="BS26" s="53" t="e">
        <f>#REF!+AK26+AN26+AQ26</f>
        <v>#REF!</v>
      </c>
      <c r="BT26" s="53">
        <f t="shared" si="13"/>
        <v>0</v>
      </c>
      <c r="BU26" s="53" t="e">
        <f t="shared" si="44"/>
        <v>#REF!</v>
      </c>
      <c r="BV26" s="59" t="e">
        <f t="shared" si="45"/>
        <v>#REF!</v>
      </c>
      <c r="BW26" s="60" t="e">
        <f t="shared" si="46"/>
        <v>#REF!</v>
      </c>
      <c r="BX26" s="53" t="e">
        <f t="shared" si="47"/>
        <v>#REF!</v>
      </c>
      <c r="BY26" s="59" t="e">
        <f t="shared" si="48"/>
        <v>#REF!</v>
      </c>
      <c r="BZ26" s="53" t="e">
        <f t="shared" si="49"/>
        <v>#REF!</v>
      </c>
      <c r="CA26" s="53">
        <v>38218.068821677894</v>
      </c>
      <c r="CB26" s="53"/>
      <c r="CC26" s="61"/>
      <c r="CD26" s="61"/>
      <c r="CE26" s="61"/>
      <c r="CF26" s="61"/>
      <c r="CG26" s="33"/>
      <c r="CH26" s="56" t="e">
        <f t="shared" si="14"/>
        <v>#REF!</v>
      </c>
      <c r="CI26" s="56"/>
      <c r="CJ26" s="56"/>
      <c r="CK26" s="56"/>
      <c r="CL26" s="57" t="e">
        <f>#REF!*12</f>
        <v>#REF!</v>
      </c>
      <c r="CM26" s="57" t="e">
        <f>#REF!*12</f>
        <v>#REF!</v>
      </c>
      <c r="CN26" s="57" t="e">
        <f>#REF!*12</f>
        <v>#REF!</v>
      </c>
      <c r="CO26" s="56" t="e">
        <f t="shared" si="15"/>
        <v>#REF!</v>
      </c>
      <c r="CP26" s="56" t="e">
        <f t="shared" si="16"/>
        <v>#REF!</v>
      </c>
      <c r="CQ26" s="56" t="e">
        <f t="shared" si="17"/>
        <v>#REF!</v>
      </c>
      <c r="CR26" s="56" t="e">
        <f t="shared" si="18"/>
        <v>#REF!</v>
      </c>
      <c r="CS26" s="56" t="e">
        <f>ROUND((#REF!+CP26)*0.2,1)</f>
        <v>#REF!</v>
      </c>
      <c r="CT26" s="56" t="e">
        <f>ROUND((#REF!+CQ26)*0.2,1)</f>
        <v>#REF!</v>
      </c>
      <c r="CU26" s="56" t="e">
        <f>$E26/2*BU26*$AR26+$F26/2*#REF!*$AR26</f>
        <v>#REF!</v>
      </c>
      <c r="CV26" s="56" t="e">
        <f>$E26/2*BV26*$AR26+$F26/2*#REF!*$AR26</f>
        <v>#REF!</v>
      </c>
      <c r="CW26" s="56" t="e">
        <f>$E26/2*BW26*$AR26+$F26/2*#REF!*$AR26</f>
        <v>#REF!</v>
      </c>
      <c r="CX26" s="54">
        <f t="shared" si="50"/>
        <v>0</v>
      </c>
      <c r="CY26" s="54">
        <v>536.16700000000003</v>
      </c>
      <c r="CZ26" s="53">
        <f t="shared" si="51"/>
        <v>536167</v>
      </c>
      <c r="DA26" s="53"/>
      <c r="DB26" s="53" t="e">
        <f t="shared" si="19"/>
        <v>#REF!</v>
      </c>
      <c r="DC26" s="53">
        <v>32848.9</v>
      </c>
      <c r="DD26" s="53">
        <v>34696</v>
      </c>
      <c r="DE26" s="53">
        <v>36913.300000000003</v>
      </c>
      <c r="DF26" s="53" t="e">
        <f t="shared" si="20"/>
        <v>#REF!</v>
      </c>
      <c r="DG26" s="58" t="e">
        <f t="shared" si="52"/>
        <v>#REF!</v>
      </c>
      <c r="DH26" s="53" t="e">
        <f t="shared" si="53"/>
        <v>#REF!</v>
      </c>
      <c r="DI26" s="53" t="e">
        <f t="shared" si="54"/>
        <v>#REF!</v>
      </c>
      <c r="DJ26" s="59" t="e">
        <f t="shared" si="55"/>
        <v>#REF!</v>
      </c>
      <c r="DK26" s="53" t="e">
        <f t="shared" si="56"/>
        <v>#REF!</v>
      </c>
      <c r="DL26" s="53" t="e">
        <f>DK26-DI26*$BA$53</f>
        <v>#REF!</v>
      </c>
      <c r="DM26" s="53" t="e">
        <f t="shared" si="57"/>
        <v>#REF!</v>
      </c>
      <c r="DN26" s="53" t="e">
        <f t="shared" si="58"/>
        <v>#REF!</v>
      </c>
      <c r="DO26" s="53">
        <f t="shared" si="59"/>
        <v>-2217.3000000000029</v>
      </c>
      <c r="DP26" s="53" t="e">
        <f>#REF!+CP26+CS26+CV26</f>
        <v>#REF!</v>
      </c>
      <c r="DQ26" s="53">
        <v>38058.199999999997</v>
      </c>
      <c r="DR26" s="53" t="e">
        <f t="shared" si="60"/>
        <v>#REF!</v>
      </c>
      <c r="DS26" s="58" t="e">
        <f t="shared" si="61"/>
        <v>#REF!</v>
      </c>
      <c r="DT26" s="53" t="e">
        <f t="shared" si="62"/>
        <v>#REF!</v>
      </c>
      <c r="DU26" s="53" t="e">
        <f t="shared" si="63"/>
        <v>#REF!</v>
      </c>
      <c r="DV26" s="59" t="e">
        <f t="shared" si="64"/>
        <v>#REF!</v>
      </c>
      <c r="DW26" s="53" t="e">
        <f t="shared" si="65"/>
        <v>#REF!</v>
      </c>
      <c r="DX26" s="53" t="e">
        <f>DW26-DU26*$BO$47</f>
        <v>#REF!</v>
      </c>
      <c r="DY26" s="53" t="e">
        <f>#REF!+CQ26+CT26+CW26</f>
        <v>#REF!</v>
      </c>
      <c r="DZ26" s="53">
        <f t="shared" si="21"/>
        <v>0</v>
      </c>
      <c r="EA26" s="53" t="e">
        <f t="shared" si="66"/>
        <v>#REF!</v>
      </c>
      <c r="EB26" s="59" t="e">
        <f t="shared" si="67"/>
        <v>#REF!</v>
      </c>
      <c r="EC26" s="60" t="e">
        <f t="shared" si="68"/>
        <v>#REF!</v>
      </c>
      <c r="ED26" s="53" t="e">
        <f t="shared" si="69"/>
        <v>#REF!</v>
      </c>
      <c r="EE26" s="59" t="e">
        <f t="shared" si="70"/>
        <v>#REF!</v>
      </c>
      <c r="EF26" s="53" t="e">
        <f t="shared" si="71"/>
        <v>#REF!</v>
      </c>
      <c r="EG26" s="53">
        <v>38218.068821677894</v>
      </c>
      <c r="EH26" s="53"/>
      <c r="EI26" s="61"/>
      <c r="EJ26" s="61"/>
      <c r="EK26" s="61"/>
      <c r="EL26" s="61"/>
      <c r="EM26" s="33"/>
      <c r="EN26" s="56" t="e">
        <f t="shared" si="22"/>
        <v>#REF!</v>
      </c>
      <c r="EO26" s="56"/>
      <c r="EP26" s="56"/>
      <c r="EQ26" s="92"/>
      <c r="ER26" s="93"/>
      <c r="ES26" s="94"/>
    </row>
    <row r="27" spans="1:149" s="3" customFormat="1" ht="13.5" hidden="1" customHeight="1" x14ac:dyDescent="0.3">
      <c r="A27" s="52" t="s">
        <v>37</v>
      </c>
      <c r="B27" s="53">
        <v>120950</v>
      </c>
      <c r="C27" s="53">
        <v>1980</v>
      </c>
      <c r="D27" s="54">
        <v>0.95286748472557381</v>
      </c>
      <c r="E27" s="53">
        <f t="shared" si="23"/>
        <v>58</v>
      </c>
      <c r="F27" s="53">
        <f t="shared" si="0"/>
        <v>10</v>
      </c>
      <c r="G27" s="53">
        <f t="shared" si="1"/>
        <v>68</v>
      </c>
      <c r="H27" s="53">
        <v>93</v>
      </c>
      <c r="I27" s="54">
        <v>5.5973154362416109</v>
      </c>
      <c r="J27" s="54">
        <f t="shared" si="24"/>
        <v>5.8100134228187921</v>
      </c>
      <c r="K27" s="54">
        <f t="shared" si="25"/>
        <v>5.9843138255033557</v>
      </c>
      <c r="L27" s="54">
        <f t="shared" si="72"/>
        <v>6.2236863785234897</v>
      </c>
      <c r="M27" s="54">
        <f t="shared" si="3"/>
        <v>6.4726338336644291</v>
      </c>
      <c r="N27" s="54">
        <f t="shared" si="26"/>
        <v>41.681874465114191</v>
      </c>
      <c r="O27" s="54">
        <f t="shared" si="27"/>
        <v>43.474195067114096</v>
      </c>
      <c r="P27" s="54">
        <f t="shared" si="4"/>
        <v>45.126214479664434</v>
      </c>
      <c r="Q27" s="54"/>
      <c r="R27" s="54"/>
      <c r="S27" s="54">
        <f t="shared" si="5"/>
        <v>529.68537190208065</v>
      </c>
      <c r="T27" s="54"/>
      <c r="U27" s="54"/>
      <c r="V27" s="55">
        <v>69.5</v>
      </c>
      <c r="W27" s="54">
        <v>1</v>
      </c>
      <c r="X27" s="54"/>
      <c r="Y27" s="54"/>
      <c r="Z27" s="54"/>
      <c r="AA27" s="54">
        <v>1.302</v>
      </c>
      <c r="AB27" s="56">
        <f t="shared" si="6"/>
        <v>30721.8</v>
      </c>
      <c r="AC27" s="56"/>
      <c r="AD27" s="56"/>
      <c r="AE27" s="56"/>
      <c r="AF27" s="57" t="e">
        <f>#REF!*12</f>
        <v>#REF!</v>
      </c>
      <c r="AG27" s="57" t="e">
        <f>#REF!*12</f>
        <v>#REF!</v>
      </c>
      <c r="AH27" s="57" t="e">
        <f>#REF!*12</f>
        <v>#REF!</v>
      </c>
      <c r="AI27" s="56" t="e">
        <f t="shared" si="7"/>
        <v>#REF!</v>
      </c>
      <c r="AJ27" s="56" t="e">
        <f t="shared" si="8"/>
        <v>#REF!</v>
      </c>
      <c r="AK27" s="56" t="e">
        <f t="shared" si="9"/>
        <v>#REF!</v>
      </c>
      <c r="AL27" s="56" t="e">
        <f t="shared" si="10"/>
        <v>#REF!</v>
      </c>
      <c r="AM27" s="56" t="e">
        <f>ROUND((#REF!+AJ27)*0.2,1)</f>
        <v>#REF!</v>
      </c>
      <c r="AN27" s="56" t="e">
        <f>ROUND((#REF!+AK27)*0.2,1)</f>
        <v>#REF!</v>
      </c>
      <c r="AO27" s="56" t="e">
        <f>$E27/2*P27*$AR27+$F27/2*#REF!*$AR27</f>
        <v>#REF!</v>
      </c>
      <c r="AP27" s="56" t="e">
        <f>$E27/2*Q27*$AR27+$F27/2*#REF!*$AR27</f>
        <v>#REF!</v>
      </c>
      <c r="AQ27" s="56" t="e">
        <f>$E27/2*R27*$AR27+$F27/2*#REF!*$AR27</f>
        <v>#REF!</v>
      </c>
      <c r="AR27" s="54">
        <f t="shared" si="28"/>
        <v>0</v>
      </c>
      <c r="AS27" s="54">
        <v>1456.951</v>
      </c>
      <c r="AT27" s="53">
        <f t="shared" si="29"/>
        <v>1456951</v>
      </c>
      <c r="AU27" s="53"/>
      <c r="AV27" s="53" t="e">
        <f t="shared" si="11"/>
        <v>#REF!</v>
      </c>
      <c r="AW27" s="53">
        <v>57511</v>
      </c>
      <c r="AX27" s="53">
        <v>60744.9</v>
      </c>
      <c r="AY27" s="53">
        <v>56487.5</v>
      </c>
      <c r="AZ27" s="53" t="e">
        <f t="shared" si="12"/>
        <v>#REF!</v>
      </c>
      <c r="BA27" s="58" t="e">
        <f t="shared" si="30"/>
        <v>#REF!</v>
      </c>
      <c r="BB27" s="53" t="e">
        <f t="shared" si="31"/>
        <v>#REF!</v>
      </c>
      <c r="BC27" s="53" t="e">
        <f t="shared" si="32"/>
        <v>#REF!</v>
      </c>
      <c r="BD27" s="59" t="e">
        <f t="shared" si="33"/>
        <v>#REF!</v>
      </c>
      <c r="BE27" s="53" t="e">
        <f t="shared" si="34"/>
        <v>#REF!</v>
      </c>
      <c r="BF27" s="53" t="e">
        <f>BE27-BC27*$BA$53</f>
        <v>#REF!</v>
      </c>
      <c r="BG27" s="53" t="e">
        <f t="shared" si="35"/>
        <v>#REF!</v>
      </c>
      <c r="BH27" s="53" t="e">
        <f t="shared" si="36"/>
        <v>#REF!</v>
      </c>
      <c r="BI27" s="53">
        <f t="shared" si="37"/>
        <v>4257.4000000000015</v>
      </c>
      <c r="BJ27" s="53" t="e">
        <f>#REF!+AJ27+AM27+AP27</f>
        <v>#REF!</v>
      </c>
      <c r="BK27" s="53">
        <v>58239.6</v>
      </c>
      <c r="BL27" s="53" t="e">
        <f t="shared" si="38"/>
        <v>#REF!</v>
      </c>
      <c r="BM27" s="58" t="e">
        <f t="shared" si="39"/>
        <v>#REF!</v>
      </c>
      <c r="BN27" s="53" t="e">
        <f t="shared" si="40"/>
        <v>#REF!</v>
      </c>
      <c r="BO27" s="53" t="e">
        <f t="shared" si="41"/>
        <v>#REF!</v>
      </c>
      <c r="BP27" s="59" t="e">
        <f t="shared" si="42"/>
        <v>#REF!</v>
      </c>
      <c r="BQ27" s="53" t="e">
        <f t="shared" si="43"/>
        <v>#REF!</v>
      </c>
      <c r="BR27" s="53" t="e">
        <f>BQ27-BO27*$BO$47</f>
        <v>#REF!</v>
      </c>
      <c r="BS27" s="53" t="e">
        <f>#REF!+AK27+AN27+AQ27</f>
        <v>#REF!</v>
      </c>
      <c r="BT27" s="53">
        <f t="shared" si="13"/>
        <v>0</v>
      </c>
      <c r="BU27" s="53" t="e">
        <f t="shared" si="44"/>
        <v>#REF!</v>
      </c>
      <c r="BV27" s="59" t="e">
        <f t="shared" si="45"/>
        <v>#REF!</v>
      </c>
      <c r="BW27" s="60" t="e">
        <f t="shared" si="46"/>
        <v>#REF!</v>
      </c>
      <c r="BX27" s="53" t="e">
        <f t="shared" si="47"/>
        <v>#REF!</v>
      </c>
      <c r="BY27" s="59" t="e">
        <f t="shared" si="48"/>
        <v>#REF!</v>
      </c>
      <c r="BZ27" s="53" t="e">
        <f t="shared" si="49"/>
        <v>#REF!</v>
      </c>
      <c r="CA27" s="53">
        <v>58484.243630728524</v>
      </c>
      <c r="CB27" s="53"/>
      <c r="CC27" s="61"/>
      <c r="CD27" s="61"/>
      <c r="CE27" s="61"/>
      <c r="CF27" s="61"/>
      <c r="CG27" s="33"/>
      <c r="CH27" s="56" t="e">
        <f t="shared" si="14"/>
        <v>#REF!</v>
      </c>
      <c r="CI27" s="56"/>
      <c r="CJ27" s="56"/>
      <c r="CK27" s="56"/>
      <c r="CL27" s="57" t="e">
        <f>#REF!*12</f>
        <v>#REF!</v>
      </c>
      <c r="CM27" s="57" t="e">
        <f>#REF!*12</f>
        <v>#REF!</v>
      </c>
      <c r="CN27" s="57" t="e">
        <f>#REF!*12</f>
        <v>#REF!</v>
      </c>
      <c r="CO27" s="56" t="e">
        <f t="shared" si="15"/>
        <v>#REF!</v>
      </c>
      <c r="CP27" s="56" t="e">
        <f t="shared" si="16"/>
        <v>#REF!</v>
      </c>
      <c r="CQ27" s="56" t="e">
        <f t="shared" si="17"/>
        <v>#REF!</v>
      </c>
      <c r="CR27" s="56" t="e">
        <f t="shared" si="18"/>
        <v>#REF!</v>
      </c>
      <c r="CS27" s="56" t="e">
        <f>ROUND((#REF!+CP27)*0.2,1)</f>
        <v>#REF!</v>
      </c>
      <c r="CT27" s="56" t="e">
        <f>ROUND((#REF!+CQ27)*0.2,1)</f>
        <v>#REF!</v>
      </c>
      <c r="CU27" s="56" t="e">
        <f>$E27/2*BU27*$AR27+$F27/2*#REF!*$AR27</f>
        <v>#REF!</v>
      </c>
      <c r="CV27" s="56" t="e">
        <f>$E27/2*BV27*$AR27+$F27/2*#REF!*$AR27</f>
        <v>#REF!</v>
      </c>
      <c r="CW27" s="56" t="e">
        <f>$E27/2*BW27*$AR27+$F27/2*#REF!*$AR27</f>
        <v>#REF!</v>
      </c>
      <c r="CX27" s="54">
        <f t="shared" si="50"/>
        <v>0</v>
      </c>
      <c r="CY27" s="54">
        <v>1456.951</v>
      </c>
      <c r="CZ27" s="53">
        <f t="shared" si="51"/>
        <v>1456951</v>
      </c>
      <c r="DA27" s="53"/>
      <c r="DB27" s="53" t="e">
        <f t="shared" si="19"/>
        <v>#REF!</v>
      </c>
      <c r="DC27" s="53">
        <v>57511</v>
      </c>
      <c r="DD27" s="53">
        <v>60744.9</v>
      </c>
      <c r="DE27" s="53">
        <v>56487.5</v>
      </c>
      <c r="DF27" s="53" t="e">
        <f t="shared" si="20"/>
        <v>#REF!</v>
      </c>
      <c r="DG27" s="58" t="e">
        <f t="shared" si="52"/>
        <v>#REF!</v>
      </c>
      <c r="DH27" s="53" t="e">
        <f t="shared" si="53"/>
        <v>#REF!</v>
      </c>
      <c r="DI27" s="53" t="e">
        <f t="shared" si="54"/>
        <v>#REF!</v>
      </c>
      <c r="DJ27" s="59" t="e">
        <f t="shared" si="55"/>
        <v>#REF!</v>
      </c>
      <c r="DK27" s="53" t="e">
        <f t="shared" si="56"/>
        <v>#REF!</v>
      </c>
      <c r="DL27" s="53" t="e">
        <f>DK27-DI27*$BA$53</f>
        <v>#REF!</v>
      </c>
      <c r="DM27" s="53" t="e">
        <f t="shared" si="57"/>
        <v>#REF!</v>
      </c>
      <c r="DN27" s="53" t="e">
        <f t="shared" si="58"/>
        <v>#REF!</v>
      </c>
      <c r="DO27" s="53">
        <f t="shared" si="59"/>
        <v>4257.4000000000015</v>
      </c>
      <c r="DP27" s="53" t="e">
        <f>#REF!+CP27+CS27+CV27</f>
        <v>#REF!</v>
      </c>
      <c r="DQ27" s="53">
        <v>58239.6</v>
      </c>
      <c r="DR27" s="53" t="e">
        <f t="shared" si="60"/>
        <v>#REF!</v>
      </c>
      <c r="DS27" s="58" t="e">
        <f t="shared" si="61"/>
        <v>#REF!</v>
      </c>
      <c r="DT27" s="53" t="e">
        <f t="shared" si="62"/>
        <v>#REF!</v>
      </c>
      <c r="DU27" s="53" t="e">
        <f t="shared" si="63"/>
        <v>#REF!</v>
      </c>
      <c r="DV27" s="59" t="e">
        <f t="shared" si="64"/>
        <v>#REF!</v>
      </c>
      <c r="DW27" s="53" t="e">
        <f t="shared" si="65"/>
        <v>#REF!</v>
      </c>
      <c r="DX27" s="53" t="e">
        <f>DW27-DU27*$BO$47</f>
        <v>#REF!</v>
      </c>
      <c r="DY27" s="53" t="e">
        <f>#REF!+CQ27+CT27+CW27</f>
        <v>#REF!</v>
      </c>
      <c r="DZ27" s="53">
        <f t="shared" si="21"/>
        <v>0</v>
      </c>
      <c r="EA27" s="53" t="e">
        <f t="shared" si="66"/>
        <v>#REF!</v>
      </c>
      <c r="EB27" s="59" t="e">
        <f t="shared" si="67"/>
        <v>#REF!</v>
      </c>
      <c r="EC27" s="60" t="e">
        <f t="shared" si="68"/>
        <v>#REF!</v>
      </c>
      <c r="ED27" s="53" t="e">
        <f t="shared" si="69"/>
        <v>#REF!</v>
      </c>
      <c r="EE27" s="59" t="e">
        <f t="shared" si="70"/>
        <v>#REF!</v>
      </c>
      <c r="EF27" s="53" t="e">
        <f t="shared" si="71"/>
        <v>#REF!</v>
      </c>
      <c r="EG27" s="53">
        <v>58484.243630728524</v>
      </c>
      <c r="EH27" s="53"/>
      <c r="EI27" s="61"/>
      <c r="EJ27" s="61"/>
      <c r="EK27" s="61"/>
      <c r="EL27" s="61"/>
      <c r="EM27" s="33"/>
      <c r="EN27" s="56" t="e">
        <f t="shared" si="22"/>
        <v>#REF!</v>
      </c>
      <c r="EO27" s="56"/>
      <c r="EP27" s="56"/>
      <c r="EQ27" s="92"/>
      <c r="ER27" s="93"/>
      <c r="ES27" s="94"/>
    </row>
    <row r="28" spans="1:149" s="3" customFormat="1" ht="13.5" hidden="1" customHeight="1" x14ac:dyDescent="0.3">
      <c r="A28" s="52" t="s">
        <v>38</v>
      </c>
      <c r="B28" s="53">
        <v>174848</v>
      </c>
      <c r="C28" s="53">
        <v>1980</v>
      </c>
      <c r="D28" s="54">
        <v>1.1122134732341642</v>
      </c>
      <c r="E28" s="53">
        <f t="shared" si="23"/>
        <v>98</v>
      </c>
      <c r="F28" s="53">
        <f t="shared" si="0"/>
        <v>17</v>
      </c>
      <c r="G28" s="53">
        <f t="shared" si="1"/>
        <v>115</v>
      </c>
      <c r="H28" s="53">
        <v>88</v>
      </c>
      <c r="I28" s="54">
        <v>5.5973154362416109</v>
      </c>
      <c r="J28" s="54">
        <f t="shared" si="24"/>
        <v>5.8100134228187921</v>
      </c>
      <c r="K28" s="54">
        <f t="shared" si="25"/>
        <v>5.9843138255033557</v>
      </c>
      <c r="L28" s="54">
        <f t="shared" si="72"/>
        <v>6.2236863785234897</v>
      </c>
      <c r="M28" s="54">
        <f t="shared" si="3"/>
        <v>6.4726338336644291</v>
      </c>
      <c r="N28" s="54">
        <f t="shared" si="26"/>
        <v>41.681874465114191</v>
      </c>
      <c r="O28" s="54">
        <f t="shared" si="27"/>
        <v>43.474195067114096</v>
      </c>
      <c r="P28" s="54">
        <f t="shared" si="4"/>
        <v>45.126214479664434</v>
      </c>
      <c r="Q28" s="54"/>
      <c r="R28" s="54"/>
      <c r="S28" s="54">
        <f t="shared" si="5"/>
        <v>529.68537190208065</v>
      </c>
      <c r="T28" s="54"/>
      <c r="U28" s="54"/>
      <c r="V28" s="55">
        <v>69.5</v>
      </c>
      <c r="W28" s="54">
        <v>1</v>
      </c>
      <c r="X28" s="54"/>
      <c r="Y28" s="54"/>
      <c r="Z28" s="54"/>
      <c r="AA28" s="54">
        <v>1.302</v>
      </c>
      <c r="AB28" s="56">
        <f t="shared" si="6"/>
        <v>51909.2</v>
      </c>
      <c r="AC28" s="56"/>
      <c r="AD28" s="56"/>
      <c r="AE28" s="56"/>
      <c r="AF28" s="57" t="e">
        <f>#REF!*12</f>
        <v>#REF!</v>
      </c>
      <c r="AG28" s="57" t="e">
        <f>#REF!*12</f>
        <v>#REF!</v>
      </c>
      <c r="AH28" s="57" t="e">
        <f>#REF!*12</f>
        <v>#REF!</v>
      </c>
      <c r="AI28" s="56" t="e">
        <f t="shared" si="7"/>
        <v>#REF!</v>
      </c>
      <c r="AJ28" s="56" t="e">
        <f t="shared" si="8"/>
        <v>#REF!</v>
      </c>
      <c r="AK28" s="56" t="e">
        <f t="shared" si="9"/>
        <v>#REF!</v>
      </c>
      <c r="AL28" s="56" t="e">
        <f t="shared" si="10"/>
        <v>#REF!</v>
      </c>
      <c r="AM28" s="56" t="e">
        <f>ROUND((#REF!+AJ28)*0.2,1)</f>
        <v>#REF!</v>
      </c>
      <c r="AN28" s="56" t="e">
        <f>ROUND((#REF!+AK28)*0.2,1)</f>
        <v>#REF!</v>
      </c>
      <c r="AO28" s="56" t="e">
        <f>$E28/2*P28*$AR28+$F28/2*#REF!*$AR28</f>
        <v>#REF!</v>
      </c>
      <c r="AP28" s="56" t="e">
        <f>$E28/2*Q28*$AR28+$F28/2*#REF!*$AR28</f>
        <v>#REF!</v>
      </c>
      <c r="AQ28" s="56" t="e">
        <f>$E28/2*R28*$AR28+$F28/2*#REF!*$AR28</f>
        <v>#REF!</v>
      </c>
      <c r="AR28" s="54">
        <f t="shared" si="28"/>
        <v>0</v>
      </c>
      <c r="AS28" s="54">
        <v>1223.395</v>
      </c>
      <c r="AT28" s="53">
        <f t="shared" si="29"/>
        <v>1223395</v>
      </c>
      <c r="AU28" s="53"/>
      <c r="AV28" s="53" t="e">
        <f t="shared" si="11"/>
        <v>#REF!</v>
      </c>
      <c r="AW28" s="53">
        <v>49749.1</v>
      </c>
      <c r="AX28" s="53">
        <v>52546.5</v>
      </c>
      <c r="AY28" s="53">
        <v>62680.100000000006</v>
      </c>
      <c r="AZ28" s="53" t="e">
        <f t="shared" si="12"/>
        <v>#REF!</v>
      </c>
      <c r="BA28" s="58" t="e">
        <f t="shared" si="30"/>
        <v>#REF!</v>
      </c>
      <c r="BB28" s="53" t="e">
        <f t="shared" si="31"/>
        <v>#REF!</v>
      </c>
      <c r="BC28" s="53" t="e">
        <f t="shared" si="32"/>
        <v>#REF!</v>
      </c>
      <c r="BD28" s="59" t="e">
        <f t="shared" si="33"/>
        <v>#REF!</v>
      </c>
      <c r="BE28" s="53" t="e">
        <f t="shared" si="34"/>
        <v>#REF!</v>
      </c>
      <c r="BF28" s="53">
        <v>65814.10500000001</v>
      </c>
      <c r="BG28" s="53">
        <f t="shared" si="35"/>
        <v>3134.0050000000047</v>
      </c>
      <c r="BH28" s="53" t="e">
        <f t="shared" si="36"/>
        <v>#REF!</v>
      </c>
      <c r="BI28" s="53">
        <f t="shared" si="37"/>
        <v>-10133.600000000006</v>
      </c>
      <c r="BJ28" s="53" t="e">
        <f>#REF!+AJ28+AM28+AP28</f>
        <v>#REF!</v>
      </c>
      <c r="BK28" s="53">
        <v>64624.3</v>
      </c>
      <c r="BL28" s="53" t="e">
        <f t="shared" si="38"/>
        <v>#REF!</v>
      </c>
      <c r="BM28" s="58" t="e">
        <f t="shared" si="39"/>
        <v>#REF!</v>
      </c>
      <c r="BN28" s="53" t="e">
        <f t="shared" si="40"/>
        <v>#REF!</v>
      </c>
      <c r="BO28" s="53" t="e">
        <f t="shared" si="41"/>
        <v>#REF!</v>
      </c>
      <c r="BP28" s="59" t="e">
        <f t="shared" si="42"/>
        <v>#REF!</v>
      </c>
      <c r="BQ28" s="53" t="e">
        <f t="shared" si="43"/>
        <v>#REF!</v>
      </c>
      <c r="BR28" s="53">
        <v>67855.514999999999</v>
      </c>
      <c r="BS28" s="53" t="e">
        <f>#REF!+AK28+AN28+AQ28</f>
        <v>#REF!</v>
      </c>
      <c r="BT28" s="53">
        <f t="shared" si="13"/>
        <v>0</v>
      </c>
      <c r="BU28" s="53" t="e">
        <f t="shared" si="44"/>
        <v>#REF!</v>
      </c>
      <c r="BV28" s="59" t="e">
        <f t="shared" si="45"/>
        <v>#REF!</v>
      </c>
      <c r="BW28" s="60" t="e">
        <f t="shared" si="46"/>
        <v>#REF!</v>
      </c>
      <c r="BX28" s="53" t="e">
        <f t="shared" si="47"/>
        <v>#REF!</v>
      </c>
      <c r="BY28" s="59" t="e">
        <f t="shared" si="48"/>
        <v>#REF!</v>
      </c>
      <c r="BZ28" s="53" t="e">
        <f t="shared" si="49"/>
        <v>#REF!</v>
      </c>
      <c r="CA28" s="53">
        <v>70040.462530819219</v>
      </c>
      <c r="CB28" s="53"/>
      <c r="CC28" s="61"/>
      <c r="CD28" s="61"/>
      <c r="CE28" s="61"/>
      <c r="CF28" s="61"/>
      <c r="CG28" s="33"/>
      <c r="CH28" s="56" t="e">
        <f t="shared" si="14"/>
        <v>#REF!</v>
      </c>
      <c r="CI28" s="56"/>
      <c r="CJ28" s="56"/>
      <c r="CK28" s="56"/>
      <c r="CL28" s="57" t="e">
        <f>#REF!*12</f>
        <v>#REF!</v>
      </c>
      <c r="CM28" s="57" t="e">
        <f>#REF!*12</f>
        <v>#REF!</v>
      </c>
      <c r="CN28" s="57" t="e">
        <f>#REF!*12</f>
        <v>#REF!</v>
      </c>
      <c r="CO28" s="56" t="e">
        <f t="shared" si="15"/>
        <v>#REF!</v>
      </c>
      <c r="CP28" s="56" t="e">
        <f t="shared" si="16"/>
        <v>#REF!</v>
      </c>
      <c r="CQ28" s="56" t="e">
        <f t="shared" si="17"/>
        <v>#REF!</v>
      </c>
      <c r="CR28" s="56" t="e">
        <f t="shared" si="18"/>
        <v>#REF!</v>
      </c>
      <c r="CS28" s="56" t="e">
        <f>ROUND((#REF!+CP28)*0.2,1)</f>
        <v>#REF!</v>
      </c>
      <c r="CT28" s="56" t="e">
        <f>ROUND((#REF!+CQ28)*0.2,1)</f>
        <v>#REF!</v>
      </c>
      <c r="CU28" s="56" t="e">
        <f>$E28/2*BU28*$AR28+$F28/2*#REF!*$AR28</f>
        <v>#REF!</v>
      </c>
      <c r="CV28" s="56" t="e">
        <f>$E28/2*BV28*$AR28+$F28/2*#REF!*$AR28</f>
        <v>#REF!</v>
      </c>
      <c r="CW28" s="56" t="e">
        <f>$E28/2*BW28*$AR28+$F28/2*#REF!*$AR28</f>
        <v>#REF!</v>
      </c>
      <c r="CX28" s="54">
        <f t="shared" si="50"/>
        <v>0</v>
      </c>
      <c r="CY28" s="54">
        <v>1223.395</v>
      </c>
      <c r="CZ28" s="53">
        <f t="shared" si="51"/>
        <v>1223395</v>
      </c>
      <c r="DA28" s="53"/>
      <c r="DB28" s="53" t="e">
        <f t="shared" si="19"/>
        <v>#REF!</v>
      </c>
      <c r="DC28" s="53">
        <v>49749.1</v>
      </c>
      <c r="DD28" s="53">
        <v>52546.5</v>
      </c>
      <c r="DE28" s="53">
        <v>62680.100000000006</v>
      </c>
      <c r="DF28" s="53" t="e">
        <f t="shared" si="20"/>
        <v>#REF!</v>
      </c>
      <c r="DG28" s="58" t="e">
        <f t="shared" si="52"/>
        <v>#REF!</v>
      </c>
      <c r="DH28" s="53" t="e">
        <f t="shared" si="53"/>
        <v>#REF!</v>
      </c>
      <c r="DI28" s="53" t="e">
        <f t="shared" si="54"/>
        <v>#REF!</v>
      </c>
      <c r="DJ28" s="59" t="e">
        <f t="shared" si="55"/>
        <v>#REF!</v>
      </c>
      <c r="DK28" s="53" t="e">
        <f t="shared" si="56"/>
        <v>#REF!</v>
      </c>
      <c r="DL28" s="53">
        <v>65814.10500000001</v>
      </c>
      <c r="DM28" s="53">
        <f t="shared" si="57"/>
        <v>3134.0050000000047</v>
      </c>
      <c r="DN28" s="53" t="e">
        <f t="shared" si="58"/>
        <v>#REF!</v>
      </c>
      <c r="DO28" s="53">
        <f t="shared" si="59"/>
        <v>-10133.600000000006</v>
      </c>
      <c r="DP28" s="53" t="e">
        <f>#REF!+CP28+CS28+CV28</f>
        <v>#REF!</v>
      </c>
      <c r="DQ28" s="53">
        <v>64624.3</v>
      </c>
      <c r="DR28" s="53" t="e">
        <f t="shared" si="60"/>
        <v>#REF!</v>
      </c>
      <c r="DS28" s="58" t="e">
        <f t="shared" si="61"/>
        <v>#REF!</v>
      </c>
      <c r="DT28" s="53" t="e">
        <f t="shared" si="62"/>
        <v>#REF!</v>
      </c>
      <c r="DU28" s="53" t="e">
        <f t="shared" si="63"/>
        <v>#REF!</v>
      </c>
      <c r="DV28" s="59" t="e">
        <f t="shared" si="64"/>
        <v>#REF!</v>
      </c>
      <c r="DW28" s="53" t="e">
        <f t="shared" si="65"/>
        <v>#REF!</v>
      </c>
      <c r="DX28" s="53">
        <v>67855.514999999999</v>
      </c>
      <c r="DY28" s="53" t="e">
        <f>#REF!+CQ28+CT28+CW28</f>
        <v>#REF!</v>
      </c>
      <c r="DZ28" s="53">
        <f t="shared" si="21"/>
        <v>0</v>
      </c>
      <c r="EA28" s="53" t="e">
        <f t="shared" si="66"/>
        <v>#REF!</v>
      </c>
      <c r="EB28" s="59" t="e">
        <f t="shared" si="67"/>
        <v>#REF!</v>
      </c>
      <c r="EC28" s="60" t="e">
        <f t="shared" si="68"/>
        <v>#REF!</v>
      </c>
      <c r="ED28" s="53" t="e">
        <f t="shared" si="69"/>
        <v>#REF!</v>
      </c>
      <c r="EE28" s="59" t="e">
        <f t="shared" si="70"/>
        <v>#REF!</v>
      </c>
      <c r="EF28" s="53" t="e">
        <f t="shared" si="71"/>
        <v>#REF!</v>
      </c>
      <c r="EG28" s="53">
        <v>70040.462530819219</v>
      </c>
      <c r="EH28" s="53"/>
      <c r="EI28" s="61"/>
      <c r="EJ28" s="61"/>
      <c r="EK28" s="61"/>
      <c r="EL28" s="61"/>
      <c r="EM28" s="33"/>
      <c r="EN28" s="56" t="e">
        <f t="shared" si="22"/>
        <v>#REF!</v>
      </c>
      <c r="EO28" s="56"/>
      <c r="EP28" s="56"/>
      <c r="EQ28" s="92"/>
      <c r="ER28" s="93"/>
      <c r="ES28" s="94"/>
    </row>
    <row r="29" spans="1:149" s="3" customFormat="1" ht="13.5" hidden="1" customHeight="1" x14ac:dyDescent="0.3">
      <c r="A29" s="52" t="s">
        <v>39</v>
      </c>
      <c r="B29" s="53">
        <v>302754</v>
      </c>
      <c r="C29" s="53">
        <v>1980</v>
      </c>
      <c r="D29" s="54">
        <v>0.99962286519764587</v>
      </c>
      <c r="E29" s="53">
        <f t="shared" si="23"/>
        <v>153</v>
      </c>
      <c r="F29" s="53">
        <f t="shared" si="0"/>
        <v>27</v>
      </c>
      <c r="G29" s="53">
        <f t="shared" si="1"/>
        <v>180</v>
      </c>
      <c r="H29" s="53">
        <v>396</v>
      </c>
      <c r="I29" s="54">
        <v>5.5973154362416109</v>
      </c>
      <c r="J29" s="54">
        <f t="shared" si="24"/>
        <v>5.8100134228187921</v>
      </c>
      <c r="K29" s="54">
        <f t="shared" si="25"/>
        <v>5.9843138255033557</v>
      </c>
      <c r="L29" s="54">
        <f t="shared" si="72"/>
        <v>6.2236863785234897</v>
      </c>
      <c r="M29" s="54">
        <f t="shared" si="3"/>
        <v>6.4726338336644291</v>
      </c>
      <c r="N29" s="54">
        <f t="shared" si="26"/>
        <v>49.184611868834736</v>
      </c>
      <c r="O29" s="54">
        <f t="shared" si="27"/>
        <v>51.299550179194625</v>
      </c>
      <c r="P29" s="54">
        <f t="shared" si="4"/>
        <v>53.248933086004023</v>
      </c>
      <c r="Q29" s="54"/>
      <c r="R29" s="54"/>
      <c r="S29" s="54">
        <f t="shared" si="5"/>
        <v>625.02873884445512</v>
      </c>
      <c r="T29" s="54"/>
      <c r="U29" s="54"/>
      <c r="V29" s="55">
        <v>69.5</v>
      </c>
      <c r="W29" s="54">
        <v>1.18</v>
      </c>
      <c r="X29" s="54"/>
      <c r="Y29" s="54"/>
      <c r="Z29" s="54"/>
      <c r="AA29" s="54">
        <v>1.302</v>
      </c>
      <c r="AB29" s="56">
        <f t="shared" si="6"/>
        <v>95629.4</v>
      </c>
      <c r="AC29" s="56"/>
      <c r="AD29" s="56"/>
      <c r="AE29" s="56"/>
      <c r="AF29" s="57" t="e">
        <f>#REF!*12</f>
        <v>#REF!</v>
      </c>
      <c r="AG29" s="57" t="e">
        <f>#REF!*12</f>
        <v>#REF!</v>
      </c>
      <c r="AH29" s="57" t="e">
        <f>#REF!*12</f>
        <v>#REF!</v>
      </c>
      <c r="AI29" s="56" t="e">
        <f t="shared" si="7"/>
        <v>#REF!</v>
      </c>
      <c r="AJ29" s="56" t="e">
        <f t="shared" si="8"/>
        <v>#REF!</v>
      </c>
      <c r="AK29" s="56" t="e">
        <f t="shared" si="9"/>
        <v>#REF!</v>
      </c>
      <c r="AL29" s="56" t="e">
        <f t="shared" si="10"/>
        <v>#REF!</v>
      </c>
      <c r="AM29" s="56" t="e">
        <f>ROUND((#REF!+AJ29)*0.2,1)</f>
        <v>#REF!</v>
      </c>
      <c r="AN29" s="56" t="e">
        <f>ROUND((#REF!+AK29)*0.2,1)</f>
        <v>#REF!</v>
      </c>
      <c r="AO29" s="56" t="e">
        <f>$E29/2*P29*$AR29+$F29/2*#REF!*$AR29</f>
        <v>#REF!</v>
      </c>
      <c r="AP29" s="56" t="e">
        <f>$E29/2*Q29*$AR29+$F29/2*#REF!*$AR29</f>
        <v>#REF!</v>
      </c>
      <c r="AQ29" s="56" t="e">
        <f>$E29/2*R29*$AR29+$F29/2*#REF!*$AR29</f>
        <v>#REF!</v>
      </c>
      <c r="AR29" s="54">
        <f t="shared" si="28"/>
        <v>0</v>
      </c>
      <c r="AS29" s="54">
        <v>2332.8130000000001</v>
      </c>
      <c r="AT29" s="53">
        <f t="shared" si="29"/>
        <v>2332813</v>
      </c>
      <c r="AU29" s="53"/>
      <c r="AV29" s="53" t="e">
        <f t="shared" si="11"/>
        <v>#REF!</v>
      </c>
      <c r="AW29" s="53">
        <v>121806.7</v>
      </c>
      <c r="AX29" s="53">
        <v>128656</v>
      </c>
      <c r="AY29" s="53">
        <v>156613</v>
      </c>
      <c r="AZ29" s="53" t="e">
        <f t="shared" si="12"/>
        <v>#REF!</v>
      </c>
      <c r="BA29" s="58" t="e">
        <f t="shared" si="30"/>
        <v>#REF!</v>
      </c>
      <c r="BB29" s="53" t="e">
        <f t="shared" si="31"/>
        <v>#REF!</v>
      </c>
      <c r="BC29" s="53" t="e">
        <f t="shared" si="32"/>
        <v>#REF!</v>
      </c>
      <c r="BD29" s="59" t="e">
        <f t="shared" si="33"/>
        <v>#REF!</v>
      </c>
      <c r="BE29" s="53" t="e">
        <f t="shared" si="34"/>
        <v>#REF!</v>
      </c>
      <c r="BF29" s="53" t="e">
        <f>BE29-BC29*$BA$53</f>
        <v>#REF!</v>
      </c>
      <c r="BG29" s="53" t="e">
        <f t="shared" si="35"/>
        <v>#REF!</v>
      </c>
      <c r="BH29" s="53" t="e">
        <f t="shared" si="36"/>
        <v>#REF!</v>
      </c>
      <c r="BI29" s="53">
        <f t="shared" si="37"/>
        <v>-27957</v>
      </c>
      <c r="BJ29" s="53" t="e">
        <f>#REF!+AJ29+AM29+AP29</f>
        <v>#REF!</v>
      </c>
      <c r="BK29" s="53">
        <v>161470.9</v>
      </c>
      <c r="BL29" s="53" t="e">
        <f t="shared" si="38"/>
        <v>#REF!</v>
      </c>
      <c r="BM29" s="58" t="e">
        <f t="shared" si="39"/>
        <v>#REF!</v>
      </c>
      <c r="BN29" s="53" t="e">
        <f t="shared" si="40"/>
        <v>#REF!</v>
      </c>
      <c r="BO29" s="53" t="e">
        <f t="shared" si="41"/>
        <v>#REF!</v>
      </c>
      <c r="BP29" s="59" t="e">
        <f t="shared" si="42"/>
        <v>#REF!</v>
      </c>
      <c r="BQ29" s="53" t="e">
        <f t="shared" si="43"/>
        <v>#REF!</v>
      </c>
      <c r="BR29" s="53" t="e">
        <f>BQ29-BO29*$BO$47</f>
        <v>#REF!</v>
      </c>
      <c r="BS29" s="53" t="e">
        <f>#REF!+AK29+AN29+AQ29</f>
        <v>#REF!</v>
      </c>
      <c r="BT29" s="53">
        <f t="shared" si="13"/>
        <v>0</v>
      </c>
      <c r="BU29" s="53" t="e">
        <f t="shared" si="44"/>
        <v>#REF!</v>
      </c>
      <c r="BV29" s="59" t="e">
        <f t="shared" si="45"/>
        <v>#REF!</v>
      </c>
      <c r="BW29" s="60" t="e">
        <f t="shared" si="46"/>
        <v>#REF!</v>
      </c>
      <c r="BX29" s="53" t="e">
        <f t="shared" si="47"/>
        <v>#REF!</v>
      </c>
      <c r="BY29" s="59" t="e">
        <f t="shared" si="48"/>
        <v>#REF!</v>
      </c>
      <c r="BZ29" s="53" t="e">
        <f t="shared" si="49"/>
        <v>#REF!</v>
      </c>
      <c r="CA29" s="53">
        <v>162149.18122502562</v>
      </c>
      <c r="CB29" s="53"/>
      <c r="CC29" s="61"/>
      <c r="CD29" s="61"/>
      <c r="CE29" s="61"/>
      <c r="CF29" s="61"/>
      <c r="CG29" s="33"/>
      <c r="CH29" s="56" t="e">
        <f t="shared" si="14"/>
        <v>#REF!</v>
      </c>
      <c r="CI29" s="56"/>
      <c r="CJ29" s="56"/>
      <c r="CK29" s="56"/>
      <c r="CL29" s="57" t="e">
        <f>#REF!*12</f>
        <v>#REF!</v>
      </c>
      <c r="CM29" s="57" t="e">
        <f>#REF!*12</f>
        <v>#REF!</v>
      </c>
      <c r="CN29" s="57" t="e">
        <f>#REF!*12</f>
        <v>#REF!</v>
      </c>
      <c r="CO29" s="56" t="e">
        <f t="shared" si="15"/>
        <v>#REF!</v>
      </c>
      <c r="CP29" s="56" t="e">
        <f t="shared" si="16"/>
        <v>#REF!</v>
      </c>
      <c r="CQ29" s="56" t="e">
        <f t="shared" si="17"/>
        <v>#REF!</v>
      </c>
      <c r="CR29" s="56" t="e">
        <f t="shared" si="18"/>
        <v>#REF!</v>
      </c>
      <c r="CS29" s="56" t="e">
        <f>ROUND((#REF!+CP29)*0.2,1)</f>
        <v>#REF!</v>
      </c>
      <c r="CT29" s="56" t="e">
        <f>ROUND((#REF!+CQ29)*0.2,1)</f>
        <v>#REF!</v>
      </c>
      <c r="CU29" s="56" t="e">
        <f>$E29/2*BU29*$AR29+$F29/2*#REF!*$AR29</f>
        <v>#REF!</v>
      </c>
      <c r="CV29" s="56" t="e">
        <f>$E29/2*BV29*$AR29+$F29/2*#REF!*$AR29</f>
        <v>#REF!</v>
      </c>
      <c r="CW29" s="56" t="e">
        <f>$E29/2*BW29*$AR29+$F29/2*#REF!*$AR29</f>
        <v>#REF!</v>
      </c>
      <c r="CX29" s="54">
        <f t="shared" si="50"/>
        <v>0</v>
      </c>
      <c r="CY29" s="54">
        <v>2332.8130000000001</v>
      </c>
      <c r="CZ29" s="53">
        <f t="shared" si="51"/>
        <v>2332813</v>
      </c>
      <c r="DA29" s="53"/>
      <c r="DB29" s="53" t="e">
        <f t="shared" si="19"/>
        <v>#REF!</v>
      </c>
      <c r="DC29" s="53">
        <v>121806.7</v>
      </c>
      <c r="DD29" s="53">
        <v>128656</v>
      </c>
      <c r="DE29" s="53">
        <v>156613</v>
      </c>
      <c r="DF29" s="53" t="e">
        <f t="shared" si="20"/>
        <v>#REF!</v>
      </c>
      <c r="DG29" s="58" t="e">
        <f t="shared" si="52"/>
        <v>#REF!</v>
      </c>
      <c r="DH29" s="53" t="e">
        <f t="shared" si="53"/>
        <v>#REF!</v>
      </c>
      <c r="DI29" s="53" t="e">
        <f t="shared" si="54"/>
        <v>#REF!</v>
      </c>
      <c r="DJ29" s="59" t="e">
        <f t="shared" si="55"/>
        <v>#REF!</v>
      </c>
      <c r="DK29" s="53" t="e">
        <f t="shared" si="56"/>
        <v>#REF!</v>
      </c>
      <c r="DL29" s="53" t="e">
        <f>DK29-DI29*$BA$53</f>
        <v>#REF!</v>
      </c>
      <c r="DM29" s="53" t="e">
        <f t="shared" si="57"/>
        <v>#REF!</v>
      </c>
      <c r="DN29" s="53" t="e">
        <f t="shared" si="58"/>
        <v>#REF!</v>
      </c>
      <c r="DO29" s="53">
        <f t="shared" si="59"/>
        <v>-27957</v>
      </c>
      <c r="DP29" s="53" t="e">
        <f>#REF!+CP29+CS29+CV29</f>
        <v>#REF!</v>
      </c>
      <c r="DQ29" s="53">
        <v>161470.9</v>
      </c>
      <c r="DR29" s="53" t="e">
        <f t="shared" si="60"/>
        <v>#REF!</v>
      </c>
      <c r="DS29" s="58" t="e">
        <f t="shared" si="61"/>
        <v>#REF!</v>
      </c>
      <c r="DT29" s="53" t="e">
        <f t="shared" si="62"/>
        <v>#REF!</v>
      </c>
      <c r="DU29" s="53" t="e">
        <f t="shared" si="63"/>
        <v>#REF!</v>
      </c>
      <c r="DV29" s="59" t="e">
        <f t="shared" si="64"/>
        <v>#REF!</v>
      </c>
      <c r="DW29" s="53" t="e">
        <f t="shared" si="65"/>
        <v>#REF!</v>
      </c>
      <c r="DX29" s="53" t="e">
        <f>DW29-DU29*$BO$47</f>
        <v>#REF!</v>
      </c>
      <c r="DY29" s="53" t="e">
        <f>#REF!+CQ29+CT29+CW29</f>
        <v>#REF!</v>
      </c>
      <c r="DZ29" s="53">
        <f t="shared" si="21"/>
        <v>0</v>
      </c>
      <c r="EA29" s="53" t="e">
        <f t="shared" si="66"/>
        <v>#REF!</v>
      </c>
      <c r="EB29" s="59" t="e">
        <f t="shared" si="67"/>
        <v>#REF!</v>
      </c>
      <c r="EC29" s="60" t="e">
        <f t="shared" si="68"/>
        <v>#REF!</v>
      </c>
      <c r="ED29" s="53" t="e">
        <f t="shared" si="69"/>
        <v>#REF!</v>
      </c>
      <c r="EE29" s="59" t="e">
        <f t="shared" si="70"/>
        <v>#REF!</v>
      </c>
      <c r="EF29" s="53" t="e">
        <f t="shared" si="71"/>
        <v>#REF!</v>
      </c>
      <c r="EG29" s="53">
        <v>162149.18122502562</v>
      </c>
      <c r="EH29" s="53"/>
      <c r="EI29" s="61"/>
      <c r="EJ29" s="61"/>
      <c r="EK29" s="61"/>
      <c r="EL29" s="61"/>
      <c r="EM29" s="33"/>
      <c r="EN29" s="56" t="e">
        <f t="shared" si="22"/>
        <v>#REF!</v>
      </c>
      <c r="EO29" s="56"/>
      <c r="EP29" s="56"/>
      <c r="EQ29" s="92"/>
      <c r="ER29" s="93"/>
      <c r="ES29" s="94"/>
    </row>
    <row r="30" spans="1:149" s="3" customFormat="1" ht="13.5" hidden="1" customHeight="1" x14ac:dyDescent="0.3">
      <c r="A30" s="52" t="s">
        <v>40</v>
      </c>
      <c r="B30" s="53">
        <v>181075</v>
      </c>
      <c r="C30" s="53">
        <v>1980</v>
      </c>
      <c r="D30" s="54">
        <v>1.0125686707398471</v>
      </c>
      <c r="E30" s="53">
        <f t="shared" si="23"/>
        <v>93</v>
      </c>
      <c r="F30" s="53">
        <f t="shared" si="0"/>
        <v>16</v>
      </c>
      <c r="G30" s="53">
        <f t="shared" si="1"/>
        <v>109</v>
      </c>
      <c r="H30" s="53">
        <v>113</v>
      </c>
      <c r="I30" s="54">
        <v>5.5973154362416109</v>
      </c>
      <c r="J30" s="54">
        <f t="shared" si="24"/>
        <v>5.8100134228187921</v>
      </c>
      <c r="K30" s="54">
        <f t="shared" si="25"/>
        <v>5.9843138255033557</v>
      </c>
      <c r="L30" s="54">
        <f t="shared" si="72"/>
        <v>6.2236863785234897</v>
      </c>
      <c r="M30" s="54">
        <f t="shared" si="3"/>
        <v>6.4726338336644291</v>
      </c>
      <c r="N30" s="54">
        <f t="shared" si="26"/>
        <v>52.102343081392725</v>
      </c>
      <c r="O30" s="54">
        <f t="shared" si="27"/>
        <v>54.342743833892605</v>
      </c>
      <c r="P30" s="54">
        <f t="shared" si="4"/>
        <v>56.40776809958053</v>
      </c>
      <c r="Q30" s="54"/>
      <c r="R30" s="54"/>
      <c r="S30" s="54">
        <f t="shared" si="5"/>
        <v>662.10671487760078</v>
      </c>
      <c r="T30" s="54"/>
      <c r="U30" s="54"/>
      <c r="V30" s="55">
        <v>69.5</v>
      </c>
      <c r="W30" s="54">
        <v>1.25</v>
      </c>
      <c r="X30" s="54"/>
      <c r="Y30" s="54"/>
      <c r="Z30" s="54"/>
      <c r="AA30" s="54">
        <v>1.302</v>
      </c>
      <c r="AB30" s="56">
        <f t="shared" si="6"/>
        <v>61575.9</v>
      </c>
      <c r="AC30" s="56"/>
      <c r="AD30" s="56"/>
      <c r="AE30" s="56"/>
      <c r="AF30" s="57" t="e">
        <f>#REF!*12</f>
        <v>#REF!</v>
      </c>
      <c r="AG30" s="57" t="e">
        <f>#REF!*12</f>
        <v>#REF!</v>
      </c>
      <c r="AH30" s="57" t="e">
        <f>#REF!*12</f>
        <v>#REF!</v>
      </c>
      <c r="AI30" s="56" t="e">
        <f t="shared" si="7"/>
        <v>#REF!</v>
      </c>
      <c r="AJ30" s="56" t="e">
        <f t="shared" si="8"/>
        <v>#REF!</v>
      </c>
      <c r="AK30" s="56" t="e">
        <f t="shared" si="9"/>
        <v>#REF!</v>
      </c>
      <c r="AL30" s="56" t="e">
        <f t="shared" si="10"/>
        <v>#REF!</v>
      </c>
      <c r="AM30" s="56" t="e">
        <f>ROUND((#REF!+AJ30)*0.2,1)</f>
        <v>#REF!</v>
      </c>
      <c r="AN30" s="56" t="e">
        <f>ROUND((#REF!+AK30)*0.2,1)</f>
        <v>#REF!</v>
      </c>
      <c r="AO30" s="56" t="e">
        <f>$E30/2*P30*$AR30+$F30/2*#REF!*$AR30</f>
        <v>#REF!</v>
      </c>
      <c r="AP30" s="56" t="e">
        <f>$E30/2*Q30*$AR30+$F30/2*#REF!*$AR30</f>
        <v>#REF!</v>
      </c>
      <c r="AQ30" s="56" t="e">
        <f>$E30/2*R30*$AR30+$F30/2*#REF!*$AR30</f>
        <v>#REF!</v>
      </c>
      <c r="AR30" s="54">
        <f t="shared" si="28"/>
        <v>1.9742255708233836E-2</v>
      </c>
      <c r="AS30" s="54">
        <v>1065.7850000000001</v>
      </c>
      <c r="AT30" s="53">
        <f t="shared" si="29"/>
        <v>1065785</v>
      </c>
      <c r="AU30" s="53">
        <v>21041</v>
      </c>
      <c r="AV30" s="53" t="e">
        <f t="shared" si="11"/>
        <v>#REF!</v>
      </c>
      <c r="AW30" s="53">
        <v>84729.1</v>
      </c>
      <c r="AX30" s="53">
        <v>89493.5</v>
      </c>
      <c r="AY30" s="53">
        <v>92434.1</v>
      </c>
      <c r="AZ30" s="53" t="e">
        <f t="shared" si="12"/>
        <v>#REF!</v>
      </c>
      <c r="BA30" s="58" t="e">
        <f t="shared" si="30"/>
        <v>#REF!</v>
      </c>
      <c r="BB30" s="53" t="e">
        <f t="shared" si="31"/>
        <v>#REF!</v>
      </c>
      <c r="BC30" s="53" t="e">
        <f t="shared" si="32"/>
        <v>#REF!</v>
      </c>
      <c r="BD30" s="59" t="e">
        <f t="shared" si="33"/>
        <v>#REF!</v>
      </c>
      <c r="BE30" s="53" t="e">
        <f t="shared" si="34"/>
        <v>#REF!</v>
      </c>
      <c r="BF30" s="53" t="e">
        <f>BE30-BC30*$BA$53</f>
        <v>#REF!</v>
      </c>
      <c r="BG30" s="53" t="e">
        <f t="shared" si="35"/>
        <v>#REF!</v>
      </c>
      <c r="BH30" s="53" t="e">
        <f t="shared" si="36"/>
        <v>#REF!</v>
      </c>
      <c r="BI30" s="53">
        <f t="shared" si="37"/>
        <v>-2940.6000000000058</v>
      </c>
      <c r="BJ30" s="53" t="e">
        <f>#REF!+AJ30+AM30+AP30</f>
        <v>#REF!</v>
      </c>
      <c r="BK30" s="53">
        <v>95301.3</v>
      </c>
      <c r="BL30" s="53" t="e">
        <f t="shared" si="38"/>
        <v>#REF!</v>
      </c>
      <c r="BM30" s="58" t="e">
        <f t="shared" si="39"/>
        <v>#REF!</v>
      </c>
      <c r="BN30" s="53" t="e">
        <f t="shared" si="40"/>
        <v>#REF!</v>
      </c>
      <c r="BO30" s="53" t="e">
        <f t="shared" si="41"/>
        <v>#REF!</v>
      </c>
      <c r="BP30" s="59" t="e">
        <f t="shared" si="42"/>
        <v>#REF!</v>
      </c>
      <c r="BQ30" s="53" t="e">
        <f t="shared" si="43"/>
        <v>#REF!</v>
      </c>
      <c r="BR30" s="53" t="e">
        <f>BQ30-BO30*$BO$47</f>
        <v>#REF!</v>
      </c>
      <c r="BS30" s="53" t="e">
        <f>#REF!+AK30+AN30+AQ30</f>
        <v>#REF!</v>
      </c>
      <c r="BT30" s="53">
        <f t="shared" si="13"/>
        <v>0</v>
      </c>
      <c r="BU30" s="53" t="e">
        <f t="shared" si="44"/>
        <v>#REF!</v>
      </c>
      <c r="BV30" s="59" t="e">
        <f t="shared" si="45"/>
        <v>#REF!</v>
      </c>
      <c r="BW30" s="60" t="e">
        <f t="shared" si="46"/>
        <v>#REF!</v>
      </c>
      <c r="BX30" s="53" t="e">
        <f t="shared" si="47"/>
        <v>#REF!</v>
      </c>
      <c r="BY30" s="59" t="e">
        <f t="shared" si="48"/>
        <v>#REF!</v>
      </c>
      <c r="BZ30" s="53" t="e">
        <f t="shared" si="49"/>
        <v>#REF!</v>
      </c>
      <c r="CA30" s="53">
        <v>95701.62651400677</v>
      </c>
      <c r="CB30" s="53"/>
      <c r="CC30" s="61"/>
      <c r="CD30" s="61"/>
      <c r="CE30" s="61"/>
      <c r="CF30" s="61"/>
      <c r="CG30" s="33"/>
      <c r="CH30" s="56" t="e">
        <f t="shared" si="14"/>
        <v>#REF!</v>
      </c>
      <c r="CI30" s="56"/>
      <c r="CJ30" s="56"/>
      <c r="CK30" s="56"/>
      <c r="CL30" s="57" t="e">
        <f>#REF!*12</f>
        <v>#REF!</v>
      </c>
      <c r="CM30" s="57" t="e">
        <f>#REF!*12</f>
        <v>#REF!</v>
      </c>
      <c r="CN30" s="57" t="e">
        <f>#REF!*12</f>
        <v>#REF!</v>
      </c>
      <c r="CO30" s="56" t="e">
        <f t="shared" si="15"/>
        <v>#REF!</v>
      </c>
      <c r="CP30" s="56" t="e">
        <f t="shared" si="16"/>
        <v>#REF!</v>
      </c>
      <c r="CQ30" s="56" t="e">
        <f t="shared" si="17"/>
        <v>#REF!</v>
      </c>
      <c r="CR30" s="56" t="e">
        <f t="shared" si="18"/>
        <v>#REF!</v>
      </c>
      <c r="CS30" s="56" t="e">
        <f>ROUND((#REF!+CP30)*0.2,1)</f>
        <v>#REF!</v>
      </c>
      <c r="CT30" s="56" t="e">
        <f>ROUND((#REF!+CQ30)*0.2,1)</f>
        <v>#REF!</v>
      </c>
      <c r="CU30" s="56" t="e">
        <f>$E30/2*BU30*$AR30+$F30/2*#REF!*$AR30</f>
        <v>#REF!</v>
      </c>
      <c r="CV30" s="56" t="e">
        <f>$E30/2*BV30*$AR30+$F30/2*#REF!*$AR30</f>
        <v>#REF!</v>
      </c>
      <c r="CW30" s="56" t="e">
        <f>$E30/2*BW30*$AR30+$F30/2*#REF!*$AR30</f>
        <v>#REF!</v>
      </c>
      <c r="CX30" s="54">
        <f t="shared" si="50"/>
        <v>1.9742255708233836E-2</v>
      </c>
      <c r="CY30" s="54">
        <v>1065.7850000000001</v>
      </c>
      <c r="CZ30" s="53">
        <f t="shared" si="51"/>
        <v>1065785</v>
      </c>
      <c r="DA30" s="53">
        <v>21041</v>
      </c>
      <c r="DB30" s="53" t="e">
        <f t="shared" si="19"/>
        <v>#REF!</v>
      </c>
      <c r="DC30" s="53">
        <v>84729.1</v>
      </c>
      <c r="DD30" s="53">
        <v>89493.5</v>
      </c>
      <c r="DE30" s="53">
        <v>92434.1</v>
      </c>
      <c r="DF30" s="53" t="e">
        <f t="shared" si="20"/>
        <v>#REF!</v>
      </c>
      <c r="DG30" s="58" t="e">
        <f t="shared" si="52"/>
        <v>#REF!</v>
      </c>
      <c r="DH30" s="53" t="e">
        <f t="shared" si="53"/>
        <v>#REF!</v>
      </c>
      <c r="DI30" s="53" t="e">
        <f t="shared" si="54"/>
        <v>#REF!</v>
      </c>
      <c r="DJ30" s="59" t="e">
        <f t="shared" si="55"/>
        <v>#REF!</v>
      </c>
      <c r="DK30" s="53" t="e">
        <f t="shared" si="56"/>
        <v>#REF!</v>
      </c>
      <c r="DL30" s="53" t="e">
        <f>DK30-DI30*$BA$53</f>
        <v>#REF!</v>
      </c>
      <c r="DM30" s="53" t="e">
        <f t="shared" si="57"/>
        <v>#REF!</v>
      </c>
      <c r="DN30" s="53" t="e">
        <f t="shared" si="58"/>
        <v>#REF!</v>
      </c>
      <c r="DO30" s="53">
        <f t="shared" si="59"/>
        <v>-2940.6000000000058</v>
      </c>
      <c r="DP30" s="53" t="e">
        <f>#REF!+CP30+CS30+CV30</f>
        <v>#REF!</v>
      </c>
      <c r="DQ30" s="53">
        <v>95301.3</v>
      </c>
      <c r="DR30" s="53" t="e">
        <f t="shared" si="60"/>
        <v>#REF!</v>
      </c>
      <c r="DS30" s="58" t="e">
        <f t="shared" si="61"/>
        <v>#REF!</v>
      </c>
      <c r="DT30" s="53" t="e">
        <f t="shared" si="62"/>
        <v>#REF!</v>
      </c>
      <c r="DU30" s="53" t="e">
        <f t="shared" si="63"/>
        <v>#REF!</v>
      </c>
      <c r="DV30" s="59" t="e">
        <f t="shared" si="64"/>
        <v>#REF!</v>
      </c>
      <c r="DW30" s="53" t="e">
        <f t="shared" si="65"/>
        <v>#REF!</v>
      </c>
      <c r="DX30" s="53" t="e">
        <f>DW30-DU30*$BO$47</f>
        <v>#REF!</v>
      </c>
      <c r="DY30" s="53" t="e">
        <f>#REF!+CQ30+CT30+CW30</f>
        <v>#REF!</v>
      </c>
      <c r="DZ30" s="53">
        <f t="shared" si="21"/>
        <v>0</v>
      </c>
      <c r="EA30" s="53" t="e">
        <f t="shared" si="66"/>
        <v>#REF!</v>
      </c>
      <c r="EB30" s="59" t="e">
        <f t="shared" si="67"/>
        <v>#REF!</v>
      </c>
      <c r="EC30" s="60" t="e">
        <f t="shared" si="68"/>
        <v>#REF!</v>
      </c>
      <c r="ED30" s="53" t="e">
        <f t="shared" si="69"/>
        <v>#REF!</v>
      </c>
      <c r="EE30" s="59" t="e">
        <f t="shared" si="70"/>
        <v>#REF!</v>
      </c>
      <c r="EF30" s="53" t="e">
        <f t="shared" si="71"/>
        <v>#REF!</v>
      </c>
      <c r="EG30" s="53">
        <v>95701.62651400677</v>
      </c>
      <c r="EH30" s="53"/>
      <c r="EI30" s="61"/>
      <c r="EJ30" s="61"/>
      <c r="EK30" s="61"/>
      <c r="EL30" s="61"/>
      <c r="EM30" s="33"/>
      <c r="EN30" s="56" t="e">
        <f t="shared" si="22"/>
        <v>#REF!</v>
      </c>
      <c r="EO30" s="56"/>
      <c r="EP30" s="56"/>
      <c r="EQ30" s="92"/>
      <c r="ER30" s="93"/>
      <c r="ES30" s="94"/>
    </row>
    <row r="31" spans="1:149" s="3" customFormat="1" ht="33" customHeight="1" x14ac:dyDescent="0.3">
      <c r="A31" s="62">
        <v>1</v>
      </c>
      <c r="B31" s="63">
        <v>2</v>
      </c>
      <c r="C31" s="63">
        <v>3</v>
      </c>
      <c r="D31" s="62">
        <v>4</v>
      </c>
      <c r="E31" s="63" t="s">
        <v>95</v>
      </c>
      <c r="F31" s="63">
        <v>6</v>
      </c>
      <c r="G31" s="62">
        <v>7</v>
      </c>
      <c r="H31" s="63">
        <v>8</v>
      </c>
      <c r="I31" s="63">
        <v>9</v>
      </c>
      <c r="J31" s="62">
        <v>10</v>
      </c>
      <c r="K31" s="63" t="s">
        <v>96</v>
      </c>
      <c r="L31" s="63" t="s">
        <v>97</v>
      </c>
      <c r="M31" s="62" t="s">
        <v>98</v>
      </c>
      <c r="N31" s="63">
        <v>14</v>
      </c>
      <c r="O31" s="63">
        <v>15</v>
      </c>
      <c r="P31" s="62" t="s">
        <v>100</v>
      </c>
      <c r="Q31" s="63" t="s">
        <v>101</v>
      </c>
      <c r="R31" s="63" t="s">
        <v>102</v>
      </c>
      <c r="S31" s="62" t="s">
        <v>103</v>
      </c>
      <c r="T31" s="63" t="s">
        <v>104</v>
      </c>
      <c r="U31" s="63" t="s">
        <v>99</v>
      </c>
      <c r="V31" s="62">
        <v>20</v>
      </c>
      <c r="W31" s="63">
        <v>21</v>
      </c>
      <c r="X31" s="63">
        <v>22</v>
      </c>
      <c r="Y31" s="62">
        <v>23</v>
      </c>
      <c r="Z31" s="63">
        <v>24</v>
      </c>
      <c r="AA31" s="63">
        <v>25</v>
      </c>
      <c r="AB31" s="62">
        <v>26</v>
      </c>
      <c r="AC31" s="63" t="s">
        <v>116</v>
      </c>
      <c r="AD31" s="63" t="s">
        <v>126</v>
      </c>
      <c r="AE31" s="62" t="s">
        <v>117</v>
      </c>
      <c r="AF31" s="63">
        <v>32</v>
      </c>
      <c r="AG31" s="63">
        <v>33</v>
      </c>
      <c r="AH31" s="62">
        <v>34</v>
      </c>
      <c r="AI31" s="63">
        <v>35</v>
      </c>
      <c r="AJ31" s="63">
        <v>36</v>
      </c>
      <c r="AK31" s="62">
        <v>37</v>
      </c>
      <c r="AL31" s="63">
        <v>38</v>
      </c>
      <c r="AM31" s="63">
        <v>39</v>
      </c>
      <c r="AN31" s="62">
        <v>40</v>
      </c>
      <c r="AO31" s="63">
        <v>41</v>
      </c>
      <c r="AP31" s="63">
        <v>42</v>
      </c>
      <c r="AQ31" s="62">
        <v>43</v>
      </c>
      <c r="AR31" s="63">
        <v>44</v>
      </c>
      <c r="AS31" s="63">
        <v>45</v>
      </c>
      <c r="AT31" s="62">
        <v>46</v>
      </c>
      <c r="AU31" s="63">
        <v>47</v>
      </c>
      <c r="AV31" s="63">
        <v>48</v>
      </c>
      <c r="AW31" s="62">
        <v>49</v>
      </c>
      <c r="AX31" s="63">
        <v>50</v>
      </c>
      <c r="AY31" s="63">
        <v>51</v>
      </c>
      <c r="AZ31" s="62">
        <v>52</v>
      </c>
      <c r="BA31" s="63">
        <v>53</v>
      </c>
      <c r="BB31" s="63">
        <v>54</v>
      </c>
      <c r="BC31" s="62">
        <v>55</v>
      </c>
      <c r="BD31" s="63">
        <v>56</v>
      </c>
      <c r="BE31" s="63">
        <v>57</v>
      </c>
      <c r="BF31" s="62">
        <v>58</v>
      </c>
      <c r="BG31" s="63">
        <v>59</v>
      </c>
      <c r="BH31" s="63">
        <v>60</v>
      </c>
      <c r="BI31" s="62">
        <v>61</v>
      </c>
      <c r="BJ31" s="63">
        <v>62</v>
      </c>
      <c r="BK31" s="63">
        <v>63</v>
      </c>
      <c r="BL31" s="62">
        <v>64</v>
      </c>
      <c r="BM31" s="63">
        <v>65</v>
      </c>
      <c r="BN31" s="63">
        <v>66</v>
      </c>
      <c r="BO31" s="62">
        <v>67</v>
      </c>
      <c r="BP31" s="63">
        <v>68</v>
      </c>
      <c r="BQ31" s="63">
        <v>69</v>
      </c>
      <c r="BR31" s="62">
        <v>70</v>
      </c>
      <c r="BS31" s="63">
        <v>71</v>
      </c>
      <c r="BT31" s="63">
        <v>72</v>
      </c>
      <c r="BU31" s="62">
        <v>73</v>
      </c>
      <c r="BV31" s="63">
        <v>74</v>
      </c>
      <c r="BW31" s="63">
        <v>75</v>
      </c>
      <c r="BX31" s="62">
        <v>76</v>
      </c>
      <c r="BY31" s="63">
        <v>77</v>
      </c>
      <c r="BZ31" s="63">
        <v>78</v>
      </c>
      <c r="CA31" s="62">
        <v>79</v>
      </c>
      <c r="CB31" s="63">
        <v>80</v>
      </c>
      <c r="CC31" s="63">
        <v>81</v>
      </c>
      <c r="CD31" s="62">
        <v>82</v>
      </c>
      <c r="CE31" s="63" t="s">
        <v>105</v>
      </c>
      <c r="CF31" s="63" t="s">
        <v>118</v>
      </c>
      <c r="CG31" s="62" t="s">
        <v>106</v>
      </c>
      <c r="CH31" s="63" t="s">
        <v>119</v>
      </c>
      <c r="CI31" s="63" t="s">
        <v>120</v>
      </c>
      <c r="CJ31" s="62" t="s">
        <v>121</v>
      </c>
      <c r="CK31" s="63" t="s">
        <v>107</v>
      </c>
      <c r="CL31" s="63">
        <v>90</v>
      </c>
      <c r="CM31" s="62">
        <v>91</v>
      </c>
      <c r="CN31" s="63">
        <v>92</v>
      </c>
      <c r="CO31" s="63">
        <v>93</v>
      </c>
      <c r="CP31" s="62">
        <v>94</v>
      </c>
      <c r="CQ31" s="63">
        <v>95</v>
      </c>
      <c r="CR31" s="63">
        <v>96</v>
      </c>
      <c r="CS31" s="62">
        <v>97</v>
      </c>
      <c r="CT31" s="63">
        <v>98</v>
      </c>
      <c r="CU31" s="63">
        <v>99</v>
      </c>
      <c r="CV31" s="62">
        <v>100</v>
      </c>
      <c r="CW31" s="63">
        <v>101</v>
      </c>
      <c r="CX31" s="63">
        <v>102</v>
      </c>
      <c r="CY31" s="62">
        <v>103</v>
      </c>
      <c r="CZ31" s="63">
        <v>104</v>
      </c>
      <c r="DA31" s="63">
        <v>105</v>
      </c>
      <c r="DB31" s="62">
        <v>106</v>
      </c>
      <c r="DC31" s="63">
        <v>107</v>
      </c>
      <c r="DD31" s="63">
        <v>108</v>
      </c>
      <c r="DE31" s="62">
        <v>109</v>
      </c>
      <c r="DF31" s="63">
        <v>110</v>
      </c>
      <c r="DG31" s="63">
        <v>111</v>
      </c>
      <c r="DH31" s="62">
        <v>112</v>
      </c>
      <c r="DI31" s="63">
        <v>113</v>
      </c>
      <c r="DJ31" s="63">
        <v>114</v>
      </c>
      <c r="DK31" s="62">
        <v>115</v>
      </c>
      <c r="DL31" s="63">
        <v>116</v>
      </c>
      <c r="DM31" s="63">
        <v>117</v>
      </c>
      <c r="DN31" s="62">
        <v>118</v>
      </c>
      <c r="DO31" s="63">
        <v>119</v>
      </c>
      <c r="DP31" s="63">
        <v>120</v>
      </c>
      <c r="DQ31" s="62">
        <v>121</v>
      </c>
      <c r="DR31" s="63">
        <v>122</v>
      </c>
      <c r="DS31" s="63">
        <v>123</v>
      </c>
      <c r="DT31" s="62">
        <v>124</v>
      </c>
      <c r="DU31" s="63">
        <v>125</v>
      </c>
      <c r="DV31" s="63">
        <v>126</v>
      </c>
      <c r="DW31" s="62">
        <v>127</v>
      </c>
      <c r="DX31" s="63">
        <v>128</v>
      </c>
      <c r="DY31" s="63">
        <v>129</v>
      </c>
      <c r="DZ31" s="62">
        <v>130</v>
      </c>
      <c r="EA31" s="63">
        <v>131</v>
      </c>
      <c r="EB31" s="63">
        <v>132</v>
      </c>
      <c r="EC31" s="62">
        <v>133</v>
      </c>
      <c r="ED31" s="63">
        <v>134</v>
      </c>
      <c r="EE31" s="63">
        <v>135</v>
      </c>
      <c r="EF31" s="62">
        <v>136</v>
      </c>
      <c r="EG31" s="63">
        <v>137</v>
      </c>
      <c r="EH31" s="63">
        <v>138</v>
      </c>
      <c r="EI31" s="62">
        <v>139</v>
      </c>
      <c r="EJ31" s="63">
        <v>140</v>
      </c>
      <c r="EK31" s="63" t="s">
        <v>113</v>
      </c>
      <c r="EL31" s="62"/>
      <c r="EM31" s="63" t="s">
        <v>108</v>
      </c>
      <c r="EN31" s="63" t="s">
        <v>109</v>
      </c>
      <c r="EO31" s="62" t="s">
        <v>110</v>
      </c>
      <c r="EP31" s="63" t="s">
        <v>111</v>
      </c>
      <c r="EQ31" s="95" t="s">
        <v>112</v>
      </c>
      <c r="ER31" s="96" t="s">
        <v>114</v>
      </c>
      <c r="ES31" s="96" t="s">
        <v>115</v>
      </c>
    </row>
    <row r="32" spans="1:149" s="3" customFormat="1" ht="22.5" customHeight="1" x14ac:dyDescent="0.3">
      <c r="A32" s="36" t="s">
        <v>53</v>
      </c>
      <c r="B32" s="37">
        <v>1724</v>
      </c>
      <c r="C32" s="37">
        <v>1980</v>
      </c>
      <c r="D32" s="38">
        <v>1.0129999999999999</v>
      </c>
      <c r="E32" s="39">
        <f>B32/C32*D32</f>
        <v>0.88202626262626249</v>
      </c>
      <c r="F32" s="39">
        <f>ROUND(E32*0.175,0)</f>
        <v>0</v>
      </c>
      <c r="G32" s="39">
        <f>E32+F32</f>
        <v>0.88202626262626249</v>
      </c>
      <c r="H32" s="39">
        <v>2</v>
      </c>
      <c r="I32" s="38">
        <v>5.5973154362416109</v>
      </c>
      <c r="J32" s="38">
        <v>18.042000000000002</v>
      </c>
      <c r="K32" s="38">
        <f>J32*1.04</f>
        <v>18.763680000000001</v>
      </c>
      <c r="L32" s="38">
        <f>K32*1.055</f>
        <v>19.7956824</v>
      </c>
      <c r="M32" s="38">
        <f>L32*1.04</f>
        <v>20.587509696000001</v>
      </c>
      <c r="N32" s="38">
        <f>O32/1.043</f>
        <v>100.09208011979673</v>
      </c>
      <c r="O32" s="38">
        <f>P32/1.038</f>
        <v>104.39603956494798</v>
      </c>
      <c r="P32" s="38">
        <f>K32*Y32*AA32*V32/12</f>
        <v>108.36308906841602</v>
      </c>
      <c r="Q32" s="38">
        <f>L32*Y32*AA32*V32/12</f>
        <v>114.32305896717891</v>
      </c>
      <c r="R32" s="38">
        <f>M32*Y32*AA32*V32/12</f>
        <v>118.89598132586606</v>
      </c>
      <c r="S32" s="38">
        <f>P32*12</f>
        <v>1300.3570688209923</v>
      </c>
      <c r="T32" s="38">
        <f>Q32*12</f>
        <v>1371.876707606147</v>
      </c>
      <c r="U32" s="38">
        <v>1426.7517759103928</v>
      </c>
      <c r="V32" s="40">
        <v>22.178000000000001</v>
      </c>
      <c r="W32" s="38">
        <v>1.6</v>
      </c>
      <c r="X32" s="38">
        <v>0.8</v>
      </c>
      <c r="Y32" s="38">
        <v>2.4000000000000004</v>
      </c>
      <c r="Z32" s="38">
        <v>2.6</v>
      </c>
      <c r="AA32" s="38">
        <v>1.302</v>
      </c>
      <c r="AB32" s="39">
        <v>1146.9000000000001</v>
      </c>
      <c r="AC32" s="39">
        <v>2.2938000000000001</v>
      </c>
      <c r="AD32" s="39">
        <v>47.789545228825887</v>
      </c>
      <c r="AE32" s="39">
        <v>1197</v>
      </c>
      <c r="AF32" s="41"/>
      <c r="AG32" s="41" t="e">
        <v>#REF!</v>
      </c>
      <c r="AH32" s="41" t="e">
        <v>#REF!</v>
      </c>
      <c r="AI32" s="37"/>
      <c r="AJ32" s="37" t="e">
        <v>#REF!</v>
      </c>
      <c r="AK32" s="37" t="e">
        <v>#REF!</v>
      </c>
      <c r="AL32" s="37"/>
      <c r="AM32" s="37"/>
      <c r="AN32" s="37"/>
      <c r="AO32" s="37"/>
      <c r="AP32" s="37"/>
      <c r="AQ32" s="37"/>
      <c r="AR32" s="38">
        <v>1.0026499493205137</v>
      </c>
      <c r="AS32" s="38">
        <v>314.72300000000001</v>
      </c>
      <c r="AT32" s="37">
        <v>314723</v>
      </c>
      <c r="AU32" s="37">
        <v>315557</v>
      </c>
      <c r="AV32" s="37">
        <v>1146.9000000000001</v>
      </c>
      <c r="AW32" s="37">
        <v>38118</v>
      </c>
      <c r="AX32" s="37">
        <v>40261.4</v>
      </c>
      <c r="AY32" s="37">
        <v>38988</v>
      </c>
      <c r="AZ32" s="37">
        <v>-37841.1</v>
      </c>
      <c r="BA32" s="42">
        <v>-0.9705832563865805</v>
      </c>
      <c r="BB32" s="37">
        <v>-1949.4</v>
      </c>
      <c r="BC32" s="37">
        <v>-1949.4</v>
      </c>
      <c r="BD32" s="43">
        <v>-0.05</v>
      </c>
      <c r="BE32" s="37">
        <v>37038.6</v>
      </c>
      <c r="BF32" s="37">
        <v>37968.761933824302</v>
      </c>
      <c r="BG32" s="37">
        <v>-1019.2380661756979</v>
      </c>
      <c r="BH32" s="37">
        <v>-3222.8000000000029</v>
      </c>
      <c r="BI32" s="37">
        <v>1273.4000000000015</v>
      </c>
      <c r="BJ32" s="37" t="e">
        <v>#REF!</v>
      </c>
      <c r="BK32" s="37">
        <v>40197.4</v>
      </c>
      <c r="BL32" s="37" t="e">
        <v>#REF!</v>
      </c>
      <c r="BM32" s="42" t="e">
        <v>#REF!</v>
      </c>
      <c r="BN32" s="37" t="e">
        <v>#REF!</v>
      </c>
      <c r="BO32" s="37" t="e">
        <v>#REF!</v>
      </c>
      <c r="BP32" s="43" t="e">
        <v>#REF!</v>
      </c>
      <c r="BQ32" s="37" t="e">
        <v>#REF!</v>
      </c>
      <c r="BR32" s="37" t="e">
        <v>#REF!</v>
      </c>
      <c r="BS32" s="37" t="e">
        <v>#REF!</v>
      </c>
      <c r="BT32" s="37" t="e">
        <v>#REF!</v>
      </c>
      <c r="BU32" s="37" t="e">
        <v>#REF!</v>
      </c>
      <c r="BV32" s="43" t="e">
        <v>#REF!</v>
      </c>
      <c r="BW32" s="44" t="e">
        <v>#REF!</v>
      </c>
      <c r="BX32" s="37" t="e">
        <v>#REF!</v>
      </c>
      <c r="BY32" s="43" t="e">
        <v>#REF!</v>
      </c>
      <c r="BZ32" s="37" t="e">
        <v>#REF!</v>
      </c>
      <c r="CA32" s="37">
        <v>40366.254832139079</v>
      </c>
      <c r="CB32" s="37"/>
      <c r="CC32" s="45"/>
      <c r="CD32" s="45"/>
      <c r="CE32" s="40">
        <v>95.574999999999818</v>
      </c>
      <c r="CF32" s="39">
        <v>99.4</v>
      </c>
      <c r="CG32" s="46">
        <v>1296.4000000000001</v>
      </c>
      <c r="CH32" s="39">
        <v>1210</v>
      </c>
      <c r="CI32" s="39">
        <v>2.42</v>
      </c>
      <c r="CJ32" s="39">
        <v>48.199579526889217</v>
      </c>
      <c r="CK32" s="39">
        <v>1260.5999999999999</v>
      </c>
      <c r="CL32" s="41"/>
      <c r="CM32" s="41" t="e">
        <v>#REF!</v>
      </c>
      <c r="CN32" s="41" t="e">
        <v>#REF!</v>
      </c>
      <c r="CO32" s="37"/>
      <c r="CP32" s="37" t="e">
        <v>#REF!</v>
      </c>
      <c r="CQ32" s="37" t="e">
        <v>#REF!</v>
      </c>
      <c r="CR32" s="37"/>
      <c r="CS32" s="37"/>
      <c r="CT32" s="37"/>
      <c r="CU32" s="37"/>
      <c r="CV32" s="37"/>
      <c r="CW32" s="37"/>
      <c r="CX32" s="38">
        <v>1.0026499493205137</v>
      </c>
      <c r="CY32" s="38">
        <v>314.72300000000001</v>
      </c>
      <c r="CZ32" s="37">
        <v>314723</v>
      </c>
      <c r="DA32" s="37">
        <v>315557</v>
      </c>
      <c r="DB32" s="37">
        <v>1210</v>
      </c>
      <c r="DC32" s="37">
        <v>38118</v>
      </c>
      <c r="DD32" s="37">
        <v>40261.4</v>
      </c>
      <c r="DE32" s="37">
        <v>38988</v>
      </c>
      <c r="DF32" s="37">
        <v>-37778</v>
      </c>
      <c r="DG32" s="42">
        <v>-0.96896480968503129</v>
      </c>
      <c r="DH32" s="37">
        <v>-1949.4</v>
      </c>
      <c r="DI32" s="37">
        <v>-1949.4</v>
      </c>
      <c r="DJ32" s="43">
        <v>-0.05</v>
      </c>
      <c r="DK32" s="37">
        <v>37038.6</v>
      </c>
      <c r="DL32" s="37">
        <v>37968.761933824302</v>
      </c>
      <c r="DM32" s="37">
        <v>-1019.2380661756979</v>
      </c>
      <c r="DN32" s="37">
        <v>-3222.8000000000029</v>
      </c>
      <c r="DO32" s="37">
        <v>1273.4000000000015</v>
      </c>
      <c r="DP32" s="37" t="e">
        <v>#REF!</v>
      </c>
      <c r="DQ32" s="37">
        <v>40197.4</v>
      </c>
      <c r="DR32" s="37" t="e">
        <v>#REF!</v>
      </c>
      <c r="DS32" s="42" t="e">
        <v>#REF!</v>
      </c>
      <c r="DT32" s="37" t="e">
        <v>#REF!</v>
      </c>
      <c r="DU32" s="37" t="e">
        <v>#REF!</v>
      </c>
      <c r="DV32" s="43" t="e">
        <v>#REF!</v>
      </c>
      <c r="DW32" s="37" t="e">
        <v>#REF!</v>
      </c>
      <c r="DX32" s="37" t="e">
        <v>#REF!</v>
      </c>
      <c r="DY32" s="37" t="e">
        <v>#REF!</v>
      </c>
      <c r="DZ32" s="37" t="e">
        <v>#REF!</v>
      </c>
      <c r="EA32" s="37" t="e">
        <v>#REF!</v>
      </c>
      <c r="EB32" s="43" t="e">
        <v>#REF!</v>
      </c>
      <c r="EC32" s="44" t="e">
        <v>#REF!</v>
      </c>
      <c r="ED32" s="37" t="e">
        <v>#REF!</v>
      </c>
      <c r="EE32" s="43" t="e">
        <v>#REF!</v>
      </c>
      <c r="EF32" s="37" t="e">
        <v>#REF!</v>
      </c>
      <c r="EG32" s="37">
        <v>40366.254832139079</v>
      </c>
      <c r="EH32" s="37"/>
      <c r="EI32" s="45"/>
      <c r="EJ32" s="45"/>
      <c r="EK32" s="47">
        <v>100.83333333333303</v>
      </c>
      <c r="EL32" s="39"/>
      <c r="EM32" s="48">
        <v>1361.4333333333329</v>
      </c>
      <c r="EN32" s="39">
        <v>1258.4000000000001</v>
      </c>
      <c r="EO32" s="39">
        <v>2.5168000000000004</v>
      </c>
      <c r="EP32" s="39">
        <v>33.715505043118576</v>
      </c>
      <c r="EQ32" s="97">
        <v>1306.3</v>
      </c>
      <c r="ER32" s="97">
        <v>104.86666666666633</v>
      </c>
      <c r="ES32" s="97">
        <v>1411.1666666666663</v>
      </c>
    </row>
    <row r="33" spans="1:149" s="3" customFormat="1" ht="30.75" customHeight="1" x14ac:dyDescent="0.3">
      <c r="A33" s="25" t="s">
        <v>52</v>
      </c>
      <c r="B33" s="14">
        <v>880</v>
      </c>
      <c r="C33" s="14">
        <v>1980</v>
      </c>
      <c r="D33" s="15">
        <v>0.999</v>
      </c>
      <c r="E33" s="23">
        <f>B33/C33*D33</f>
        <v>0.44399999999999995</v>
      </c>
      <c r="F33" s="23">
        <f t="shared" ref="F33:F36" si="73">ROUND(E33*0.175,0)</f>
        <v>0</v>
      </c>
      <c r="G33" s="23">
        <f t="shared" ref="G33:G36" si="74">E33+F33</f>
        <v>0.44399999999999995</v>
      </c>
      <c r="H33" s="23">
        <v>1.5</v>
      </c>
      <c r="I33" s="15">
        <v>5.5973154362416109</v>
      </c>
      <c r="J33" s="15">
        <v>18.042000000000002</v>
      </c>
      <c r="K33" s="15">
        <f t="shared" ref="K33:K43" si="75">J33*1.04</f>
        <v>18.763680000000001</v>
      </c>
      <c r="L33" s="15">
        <f t="shared" ref="L33:L43" si="76">K33*1.055</f>
        <v>19.7956824</v>
      </c>
      <c r="M33" s="15">
        <f t="shared" ref="M33:M43" si="77">L33*1.04</f>
        <v>20.587509696000001</v>
      </c>
      <c r="N33" s="15">
        <f t="shared" ref="N33:N36" si="78">O33/1.043</f>
        <v>100.09208011979673</v>
      </c>
      <c r="O33" s="15">
        <f t="shared" ref="O33:O36" si="79">P33/1.038</f>
        <v>104.39603956494798</v>
      </c>
      <c r="P33" s="15">
        <f>K33*Y33*AA33*V33/12</f>
        <v>108.36308906841602</v>
      </c>
      <c r="Q33" s="15">
        <f t="shared" ref="Q33:Q43" si="80">L33*Y33*AA33*V33/12</f>
        <v>114.32305896717891</v>
      </c>
      <c r="R33" s="15">
        <f t="shared" ref="R33:R43" si="81">M33*Y33*AA33*V33/12</f>
        <v>118.89598132586606</v>
      </c>
      <c r="S33" s="15">
        <f t="shared" ref="S33:S43" si="82">P33*12</f>
        <v>1300.3570688209923</v>
      </c>
      <c r="T33" s="15">
        <f t="shared" ref="T33:T43" si="83">Q33*12</f>
        <v>1371.876707606147</v>
      </c>
      <c r="U33" s="15">
        <v>1426.7517759103928</v>
      </c>
      <c r="V33" s="16">
        <v>22.178000000000001</v>
      </c>
      <c r="W33" s="15">
        <v>1.6</v>
      </c>
      <c r="X33" s="15">
        <v>0.8</v>
      </c>
      <c r="Y33" s="15">
        <v>2.4000000000000004</v>
      </c>
      <c r="Z33" s="15">
        <v>2.6</v>
      </c>
      <c r="AA33" s="15">
        <v>1.302</v>
      </c>
      <c r="AB33" s="23">
        <v>577.4</v>
      </c>
      <c r="AC33" s="23">
        <v>1.1548</v>
      </c>
      <c r="AD33" s="23">
        <v>24.056605773188352</v>
      </c>
      <c r="AE33" s="23">
        <v>602.6</v>
      </c>
      <c r="AF33" s="18"/>
      <c r="AG33" s="18" t="e">
        <v>#REF!</v>
      </c>
      <c r="AH33" s="18" t="e">
        <v>#REF!</v>
      </c>
      <c r="AI33" s="14"/>
      <c r="AJ33" s="14" t="e">
        <v>#REF!</v>
      </c>
      <c r="AK33" s="14" t="e">
        <v>#REF!</v>
      </c>
      <c r="AL33" s="14"/>
      <c r="AM33" s="14"/>
      <c r="AN33" s="14"/>
      <c r="AO33" s="14"/>
      <c r="AP33" s="14"/>
      <c r="AQ33" s="14"/>
      <c r="AR33" s="15">
        <v>1.0026499493205137</v>
      </c>
      <c r="AS33" s="15">
        <v>314.72300000000001</v>
      </c>
      <c r="AT33" s="14">
        <v>314723</v>
      </c>
      <c r="AU33" s="14">
        <v>315557</v>
      </c>
      <c r="AV33" s="14">
        <v>577.4</v>
      </c>
      <c r="AW33" s="14">
        <v>38118</v>
      </c>
      <c r="AX33" s="14">
        <v>40261.4</v>
      </c>
      <c r="AY33" s="14">
        <v>38988</v>
      </c>
      <c r="AZ33" s="14">
        <v>-38410.6</v>
      </c>
      <c r="BA33" s="19">
        <v>-0.98519031496870824</v>
      </c>
      <c r="BB33" s="14">
        <v>-1949.4</v>
      </c>
      <c r="BC33" s="14">
        <v>-1949.4</v>
      </c>
      <c r="BD33" s="20">
        <v>-0.05</v>
      </c>
      <c r="BE33" s="14">
        <v>37038.6</v>
      </c>
      <c r="BF33" s="14">
        <v>37968.761933824302</v>
      </c>
      <c r="BG33" s="14">
        <v>-1019.2380661756979</v>
      </c>
      <c r="BH33" s="14">
        <v>-3222.8000000000029</v>
      </c>
      <c r="BI33" s="14">
        <v>1273.4000000000015</v>
      </c>
      <c r="BJ33" s="14" t="e">
        <v>#REF!</v>
      </c>
      <c r="BK33" s="14">
        <v>40197.4</v>
      </c>
      <c r="BL33" s="14" t="e">
        <v>#REF!</v>
      </c>
      <c r="BM33" s="19" t="e">
        <v>#REF!</v>
      </c>
      <c r="BN33" s="14" t="e">
        <v>#REF!</v>
      </c>
      <c r="BO33" s="14" t="e">
        <v>#REF!</v>
      </c>
      <c r="BP33" s="20" t="e">
        <v>#REF!</v>
      </c>
      <c r="BQ33" s="14" t="e">
        <v>#REF!</v>
      </c>
      <c r="BR33" s="14" t="e">
        <v>#REF!</v>
      </c>
      <c r="BS33" s="14" t="e">
        <v>#REF!</v>
      </c>
      <c r="BT33" s="14" t="e">
        <v>#REF!</v>
      </c>
      <c r="BU33" s="14" t="e">
        <v>#REF!</v>
      </c>
      <c r="BV33" s="20" t="e">
        <v>#REF!</v>
      </c>
      <c r="BW33" s="21" t="e">
        <v>#REF!</v>
      </c>
      <c r="BX33" s="14" t="e">
        <v>#REF!</v>
      </c>
      <c r="BY33" s="20" t="e">
        <v>#REF!</v>
      </c>
      <c r="BZ33" s="14" t="e">
        <v>#REF!</v>
      </c>
      <c r="CA33" s="14">
        <v>40366.254832139079</v>
      </c>
      <c r="CB33" s="14"/>
      <c r="CC33" s="22"/>
      <c r="CD33" s="22"/>
      <c r="CE33" s="16">
        <v>48.116666666666561</v>
      </c>
      <c r="CF33" s="23">
        <v>50</v>
      </c>
      <c r="CG33" s="24">
        <v>652.6</v>
      </c>
      <c r="CH33" s="23">
        <v>609.1</v>
      </c>
      <c r="CI33" s="23">
        <v>1.2182000000000002</v>
      </c>
      <c r="CJ33" s="23">
        <v>24.26301145072231</v>
      </c>
      <c r="CK33" s="23">
        <v>634.6</v>
      </c>
      <c r="CL33" s="18"/>
      <c r="CM33" s="18" t="e">
        <v>#REF!</v>
      </c>
      <c r="CN33" s="18" t="e">
        <v>#REF!</v>
      </c>
      <c r="CO33" s="14"/>
      <c r="CP33" s="14" t="e">
        <v>#REF!</v>
      </c>
      <c r="CQ33" s="14" t="e">
        <v>#REF!</v>
      </c>
      <c r="CR33" s="14"/>
      <c r="CS33" s="14"/>
      <c r="CT33" s="14"/>
      <c r="CU33" s="14"/>
      <c r="CV33" s="14"/>
      <c r="CW33" s="14"/>
      <c r="CX33" s="15">
        <v>1.0026499493205137</v>
      </c>
      <c r="CY33" s="15">
        <v>314.72300000000001</v>
      </c>
      <c r="CZ33" s="14">
        <v>314723</v>
      </c>
      <c r="DA33" s="14">
        <v>315557</v>
      </c>
      <c r="DB33" s="14">
        <v>609.1</v>
      </c>
      <c r="DC33" s="14">
        <v>38118</v>
      </c>
      <c r="DD33" s="14">
        <v>40261.4</v>
      </c>
      <c r="DE33" s="14">
        <v>38988</v>
      </c>
      <c r="DF33" s="14">
        <v>-38378.9</v>
      </c>
      <c r="DG33" s="19">
        <v>-0.98437724428029139</v>
      </c>
      <c r="DH33" s="14">
        <v>-1949.4</v>
      </c>
      <c r="DI33" s="14">
        <v>-1949.4</v>
      </c>
      <c r="DJ33" s="20">
        <v>-0.05</v>
      </c>
      <c r="DK33" s="14">
        <v>37038.6</v>
      </c>
      <c r="DL33" s="14">
        <v>37968.761933824302</v>
      </c>
      <c r="DM33" s="14">
        <v>-1019.2380661756979</v>
      </c>
      <c r="DN33" s="14">
        <v>-3222.8000000000029</v>
      </c>
      <c r="DO33" s="14">
        <v>1273.4000000000015</v>
      </c>
      <c r="DP33" s="14" t="e">
        <v>#REF!</v>
      </c>
      <c r="DQ33" s="14">
        <v>40197.4</v>
      </c>
      <c r="DR33" s="14" t="e">
        <v>#REF!</v>
      </c>
      <c r="DS33" s="19" t="e">
        <v>#REF!</v>
      </c>
      <c r="DT33" s="14" t="e">
        <v>#REF!</v>
      </c>
      <c r="DU33" s="14" t="e">
        <v>#REF!</v>
      </c>
      <c r="DV33" s="20" t="e">
        <v>#REF!</v>
      </c>
      <c r="DW33" s="14" t="e">
        <v>#REF!</v>
      </c>
      <c r="DX33" s="14" t="e">
        <v>#REF!</v>
      </c>
      <c r="DY33" s="14" t="e">
        <v>#REF!</v>
      </c>
      <c r="DZ33" s="14" t="e">
        <v>#REF!</v>
      </c>
      <c r="EA33" s="14" t="e">
        <v>#REF!</v>
      </c>
      <c r="EB33" s="20" t="e">
        <v>#REF!</v>
      </c>
      <c r="EC33" s="21" t="e">
        <v>#REF!</v>
      </c>
      <c r="ED33" s="14" t="e">
        <v>#REF!</v>
      </c>
      <c r="EE33" s="20" t="e">
        <v>#REF!</v>
      </c>
      <c r="EF33" s="14" t="e">
        <v>#REF!</v>
      </c>
      <c r="EG33" s="14">
        <v>40366.254832139079</v>
      </c>
      <c r="EH33" s="14"/>
      <c r="EI33" s="22"/>
      <c r="EJ33" s="22"/>
      <c r="EK33" s="29">
        <v>50.758333333333212</v>
      </c>
      <c r="EL33" s="23"/>
      <c r="EM33" s="23">
        <v>685.35833333333323</v>
      </c>
      <c r="EN33" s="23">
        <v>633.5</v>
      </c>
      <c r="EO33" s="23">
        <v>1.2670000000000001</v>
      </c>
      <c r="EP33" s="23">
        <v>16.998320658196416</v>
      </c>
      <c r="EQ33" s="98">
        <v>657.6</v>
      </c>
      <c r="ER33" s="98">
        <v>52.791666666666629</v>
      </c>
      <c r="ES33" s="98">
        <v>710.39166666666665</v>
      </c>
    </row>
    <row r="34" spans="1:149" s="3" customFormat="1" ht="23.25" customHeight="1" x14ac:dyDescent="0.3">
      <c r="A34" s="13" t="s">
        <v>55</v>
      </c>
      <c r="B34" s="14">
        <v>350</v>
      </c>
      <c r="C34" s="14">
        <v>1980</v>
      </c>
      <c r="D34" s="15">
        <v>1.1299999999999999</v>
      </c>
      <c r="E34" s="23">
        <f>B34/C34*D34</f>
        <v>0.19974747474747473</v>
      </c>
      <c r="F34" s="23">
        <f>ROUND(E34*0.175,0)</f>
        <v>0</v>
      </c>
      <c r="G34" s="23">
        <f>E34+F34</f>
        <v>0.19974747474747473</v>
      </c>
      <c r="H34" s="23">
        <v>0.5</v>
      </c>
      <c r="I34" s="15">
        <v>5.5973154362416109</v>
      </c>
      <c r="J34" s="15">
        <v>18.042000000000002</v>
      </c>
      <c r="K34" s="15">
        <f>J34*1.04</f>
        <v>18.763680000000001</v>
      </c>
      <c r="L34" s="15">
        <f>K34*1.055</f>
        <v>19.7956824</v>
      </c>
      <c r="M34" s="15">
        <f>L34*1.04</f>
        <v>20.587509696000001</v>
      </c>
      <c r="N34" s="15">
        <f>O34/1.043</f>
        <v>100.09208011979673</v>
      </c>
      <c r="O34" s="15">
        <f>P34/1.038</f>
        <v>104.39603956494798</v>
      </c>
      <c r="P34" s="15">
        <f>K34*Y34*AA34*V34/12</f>
        <v>108.36308906841602</v>
      </c>
      <c r="Q34" s="15">
        <f>L34*Y34*AA34*V34/12</f>
        <v>114.32305896717891</v>
      </c>
      <c r="R34" s="15">
        <f>M34*Y34*AA34*V34/12</f>
        <v>118.89598132586606</v>
      </c>
      <c r="S34" s="15">
        <f>P34*12</f>
        <v>1300.3570688209923</v>
      </c>
      <c r="T34" s="15">
        <f>Q34*12</f>
        <v>1371.876707606147</v>
      </c>
      <c r="U34" s="15">
        <v>1426.7517759103928</v>
      </c>
      <c r="V34" s="16">
        <v>22.178000000000001</v>
      </c>
      <c r="W34" s="15">
        <v>1.6</v>
      </c>
      <c r="X34" s="15">
        <v>0.8</v>
      </c>
      <c r="Y34" s="15">
        <v>2.4000000000000004</v>
      </c>
      <c r="Z34" s="15">
        <v>2.6</v>
      </c>
      <c r="AA34" s="15">
        <v>1.302</v>
      </c>
      <c r="AB34" s="23">
        <v>259.7</v>
      </c>
      <c r="AC34" s="23">
        <v>0.51939999999999997</v>
      </c>
      <c r="AD34" s="23">
        <v>10.822626698625891</v>
      </c>
      <c r="AE34" s="23">
        <v>271</v>
      </c>
      <c r="AF34" s="18"/>
      <c r="AG34" s="18" t="e">
        <v>#REF!</v>
      </c>
      <c r="AH34" s="18" t="e">
        <v>#REF!</v>
      </c>
      <c r="AI34" s="14"/>
      <c r="AJ34" s="14" t="e">
        <v>#REF!</v>
      </c>
      <c r="AK34" s="14" t="e">
        <v>#REF!</v>
      </c>
      <c r="AL34" s="14"/>
      <c r="AM34" s="14"/>
      <c r="AN34" s="14"/>
      <c r="AO34" s="14"/>
      <c r="AP34" s="14"/>
      <c r="AQ34" s="14"/>
      <c r="AR34" s="15">
        <v>1.0026499493205137</v>
      </c>
      <c r="AS34" s="15">
        <v>314.72300000000001</v>
      </c>
      <c r="AT34" s="14">
        <v>314723</v>
      </c>
      <c r="AU34" s="14">
        <v>315557</v>
      </c>
      <c r="AV34" s="14">
        <v>259.7</v>
      </c>
      <c r="AW34" s="14">
        <v>38118</v>
      </c>
      <c r="AX34" s="14">
        <v>40261.4</v>
      </c>
      <c r="AY34" s="14">
        <v>38988</v>
      </c>
      <c r="AZ34" s="14">
        <v>-38728.300000000003</v>
      </c>
      <c r="BA34" s="19">
        <v>-0.99333897609520883</v>
      </c>
      <c r="BB34" s="14">
        <v>-1949.4</v>
      </c>
      <c r="BC34" s="14">
        <v>-1949.4</v>
      </c>
      <c r="BD34" s="20">
        <v>-0.05</v>
      </c>
      <c r="BE34" s="14">
        <v>37038.6</v>
      </c>
      <c r="BF34" s="14">
        <v>37968.761933824302</v>
      </c>
      <c r="BG34" s="14">
        <v>-1019.2380661756979</v>
      </c>
      <c r="BH34" s="14">
        <v>-3222.8000000000029</v>
      </c>
      <c r="BI34" s="14">
        <v>1273.4000000000015</v>
      </c>
      <c r="BJ34" s="14" t="e">
        <v>#REF!</v>
      </c>
      <c r="BK34" s="14">
        <v>40197.4</v>
      </c>
      <c r="BL34" s="14" t="e">
        <v>#REF!</v>
      </c>
      <c r="BM34" s="19" t="e">
        <v>#REF!</v>
      </c>
      <c r="BN34" s="14" t="e">
        <v>#REF!</v>
      </c>
      <c r="BO34" s="14" t="e">
        <v>#REF!</v>
      </c>
      <c r="BP34" s="20" t="e">
        <v>#REF!</v>
      </c>
      <c r="BQ34" s="14" t="e">
        <v>#REF!</v>
      </c>
      <c r="BR34" s="14" t="e">
        <v>#REF!</v>
      </c>
      <c r="BS34" s="14" t="e">
        <v>#REF!</v>
      </c>
      <c r="BT34" s="14" t="e">
        <v>#REF!</v>
      </c>
      <c r="BU34" s="14" t="e">
        <v>#REF!</v>
      </c>
      <c r="BV34" s="20" t="e">
        <v>#REF!</v>
      </c>
      <c r="BW34" s="21" t="e">
        <v>#REF!</v>
      </c>
      <c r="BX34" s="14" t="e">
        <v>#REF!</v>
      </c>
      <c r="BY34" s="20" t="e">
        <v>#REF!</v>
      </c>
      <c r="BZ34" s="14" t="e">
        <v>#REF!</v>
      </c>
      <c r="CA34" s="14">
        <v>40366.254832139079</v>
      </c>
      <c r="CB34" s="14"/>
      <c r="CC34" s="22"/>
      <c r="CD34" s="22"/>
      <c r="CE34" s="16">
        <v>21.641666666666652</v>
      </c>
      <c r="CF34" s="23">
        <v>22.5</v>
      </c>
      <c r="CG34" s="24">
        <v>293.5</v>
      </c>
      <c r="CH34" s="23">
        <v>274</v>
      </c>
      <c r="CI34" s="23">
        <v>0.54800000000000004</v>
      </c>
      <c r="CJ34" s="23">
        <v>10.915484835700102</v>
      </c>
      <c r="CK34" s="23">
        <v>285.5</v>
      </c>
      <c r="CL34" s="18"/>
      <c r="CM34" s="18" t="e">
        <v>#REF!</v>
      </c>
      <c r="CN34" s="18" t="e">
        <v>#REF!</v>
      </c>
      <c r="CO34" s="14"/>
      <c r="CP34" s="14" t="e">
        <v>#REF!</v>
      </c>
      <c r="CQ34" s="14" t="e">
        <v>#REF!</v>
      </c>
      <c r="CR34" s="14"/>
      <c r="CS34" s="14"/>
      <c r="CT34" s="14"/>
      <c r="CU34" s="14"/>
      <c r="CV34" s="14"/>
      <c r="CW34" s="14"/>
      <c r="CX34" s="15">
        <v>1.0026499493205137</v>
      </c>
      <c r="CY34" s="15">
        <v>314.72300000000001</v>
      </c>
      <c r="CZ34" s="14">
        <v>314723</v>
      </c>
      <c r="DA34" s="14">
        <v>315557</v>
      </c>
      <c r="DB34" s="14">
        <v>274</v>
      </c>
      <c r="DC34" s="14">
        <v>38118</v>
      </c>
      <c r="DD34" s="14">
        <v>40261.4</v>
      </c>
      <c r="DE34" s="14">
        <v>38988</v>
      </c>
      <c r="DF34" s="14">
        <v>-38714</v>
      </c>
      <c r="DG34" s="19">
        <v>-0.9929721965733046</v>
      </c>
      <c r="DH34" s="14">
        <v>-1949.4</v>
      </c>
      <c r="DI34" s="14">
        <v>-1949.4</v>
      </c>
      <c r="DJ34" s="20">
        <v>-0.05</v>
      </c>
      <c r="DK34" s="14">
        <v>37038.6</v>
      </c>
      <c r="DL34" s="14">
        <v>37968.761933824302</v>
      </c>
      <c r="DM34" s="14">
        <v>-1019.2380661756979</v>
      </c>
      <c r="DN34" s="14">
        <v>-3222.8000000000029</v>
      </c>
      <c r="DO34" s="14">
        <v>1273.4000000000015</v>
      </c>
      <c r="DP34" s="14" t="e">
        <v>#REF!</v>
      </c>
      <c r="DQ34" s="14">
        <v>40197.4</v>
      </c>
      <c r="DR34" s="14" t="e">
        <v>#REF!</v>
      </c>
      <c r="DS34" s="19" t="e">
        <v>#REF!</v>
      </c>
      <c r="DT34" s="14" t="e">
        <v>#REF!</v>
      </c>
      <c r="DU34" s="14" t="e">
        <v>#REF!</v>
      </c>
      <c r="DV34" s="20" t="e">
        <v>#REF!</v>
      </c>
      <c r="DW34" s="14" t="e">
        <v>#REF!</v>
      </c>
      <c r="DX34" s="14" t="e">
        <v>#REF!</v>
      </c>
      <c r="DY34" s="14" t="e">
        <v>#REF!</v>
      </c>
      <c r="DZ34" s="14" t="e">
        <v>#REF!</v>
      </c>
      <c r="EA34" s="14" t="e">
        <v>#REF!</v>
      </c>
      <c r="EB34" s="20" t="e">
        <v>#REF!</v>
      </c>
      <c r="EC34" s="21" t="e">
        <v>#REF!</v>
      </c>
      <c r="ED34" s="14" t="e">
        <v>#REF!</v>
      </c>
      <c r="EE34" s="20" t="e">
        <v>#REF!</v>
      </c>
      <c r="EF34" s="14" t="e">
        <v>#REF!</v>
      </c>
      <c r="EG34" s="14">
        <v>40366.254832139079</v>
      </c>
      <c r="EH34" s="14"/>
      <c r="EI34" s="22"/>
      <c r="EJ34" s="22"/>
      <c r="EK34" s="29">
        <v>22.833333333333258</v>
      </c>
      <c r="EL34" s="23"/>
      <c r="EM34" s="34">
        <v>308.33333333333326</v>
      </c>
      <c r="EN34" s="23">
        <v>285</v>
      </c>
      <c r="EO34" s="23">
        <v>0.57000000000000006</v>
      </c>
      <c r="EP34" s="23">
        <v>7.6472333928436207</v>
      </c>
      <c r="EQ34" s="98">
        <v>295.60000000000002</v>
      </c>
      <c r="ER34" s="98">
        <v>23.75</v>
      </c>
      <c r="ES34" s="98">
        <v>319.35000000000002</v>
      </c>
    </row>
    <row r="35" spans="1:149" s="3" customFormat="1" ht="23.25" customHeight="1" x14ac:dyDescent="0.3">
      <c r="A35" s="13" t="s">
        <v>65</v>
      </c>
      <c r="B35" s="14">
        <v>1510</v>
      </c>
      <c r="C35" s="14">
        <v>1980</v>
      </c>
      <c r="D35" s="15">
        <v>1.0669999999999999</v>
      </c>
      <c r="E35" s="23">
        <f t="shared" ref="E35:E43" si="84">B35/C35*D35</f>
        <v>0.81372222222222224</v>
      </c>
      <c r="F35" s="23">
        <f t="shared" si="73"/>
        <v>0</v>
      </c>
      <c r="G35" s="23">
        <f t="shared" si="74"/>
        <v>0.81372222222222224</v>
      </c>
      <c r="H35" s="23">
        <v>1</v>
      </c>
      <c r="I35" s="15">
        <v>5.5973154362416109</v>
      </c>
      <c r="J35" s="15">
        <v>18.042000000000002</v>
      </c>
      <c r="K35" s="15">
        <f t="shared" si="75"/>
        <v>18.763680000000001</v>
      </c>
      <c r="L35" s="15">
        <f t="shared" si="76"/>
        <v>19.7956824</v>
      </c>
      <c r="M35" s="15">
        <f t="shared" si="77"/>
        <v>20.587509696000001</v>
      </c>
      <c r="N35" s="15">
        <f t="shared" si="78"/>
        <v>100.09208011979673</v>
      </c>
      <c r="O35" s="15">
        <f t="shared" si="79"/>
        <v>104.39603956494798</v>
      </c>
      <c r="P35" s="15">
        <f t="shared" ref="P35:P43" si="85">K35*Y35*AA35*V35/12</f>
        <v>108.36308906841602</v>
      </c>
      <c r="Q35" s="15">
        <f t="shared" si="80"/>
        <v>114.32305896717891</v>
      </c>
      <c r="R35" s="15">
        <f t="shared" si="81"/>
        <v>118.89598132586606</v>
      </c>
      <c r="S35" s="15">
        <f t="shared" si="82"/>
        <v>1300.3570688209923</v>
      </c>
      <c r="T35" s="15">
        <f t="shared" si="83"/>
        <v>1371.876707606147</v>
      </c>
      <c r="U35" s="15">
        <v>1426.7517759103928</v>
      </c>
      <c r="V35" s="16">
        <v>22.178000000000001</v>
      </c>
      <c r="W35" s="15">
        <v>1.6</v>
      </c>
      <c r="X35" s="15">
        <v>0.8</v>
      </c>
      <c r="Y35" s="15">
        <v>2.4000000000000004</v>
      </c>
      <c r="Z35" s="15">
        <v>2.6</v>
      </c>
      <c r="AA35" s="15">
        <v>1.302</v>
      </c>
      <c r="AB35" s="23">
        <v>1058.0999999999999</v>
      </c>
      <c r="AC35" s="23">
        <v>2.1162000000000001</v>
      </c>
      <c r="AD35" s="23">
        <v>44.088726821808038</v>
      </c>
      <c r="AE35" s="23">
        <v>1104.3</v>
      </c>
      <c r="AF35" s="18"/>
      <c r="AG35" s="18" t="e">
        <v>#REF!</v>
      </c>
      <c r="AH35" s="18" t="e">
        <v>#REF!</v>
      </c>
      <c r="AI35" s="14"/>
      <c r="AJ35" s="14" t="e">
        <v>#REF!</v>
      </c>
      <c r="AK35" s="14" t="e">
        <v>#REF!</v>
      </c>
      <c r="AL35" s="14"/>
      <c r="AM35" s="14"/>
      <c r="AN35" s="14"/>
      <c r="AO35" s="14"/>
      <c r="AP35" s="14"/>
      <c r="AQ35" s="14"/>
      <c r="AR35" s="15">
        <v>1.0026499493205137</v>
      </c>
      <c r="AS35" s="15">
        <v>314.72300000000001</v>
      </c>
      <c r="AT35" s="14">
        <v>314723</v>
      </c>
      <c r="AU35" s="14">
        <v>315557</v>
      </c>
      <c r="AV35" s="14">
        <v>1058.0999999999999</v>
      </c>
      <c r="AW35" s="14">
        <v>38118</v>
      </c>
      <c r="AX35" s="14">
        <v>40261.4</v>
      </c>
      <c r="AY35" s="14">
        <v>38988</v>
      </c>
      <c r="AZ35" s="14">
        <v>-37929.9</v>
      </c>
      <c r="BA35" s="19">
        <v>-0.9728608802708526</v>
      </c>
      <c r="BB35" s="14">
        <v>-1949.4</v>
      </c>
      <c r="BC35" s="14">
        <v>-1949.4</v>
      </c>
      <c r="BD35" s="20">
        <v>-0.05</v>
      </c>
      <c r="BE35" s="14">
        <v>37038.6</v>
      </c>
      <c r="BF35" s="14">
        <v>37968.761933824302</v>
      </c>
      <c r="BG35" s="14">
        <v>-1019.2380661756979</v>
      </c>
      <c r="BH35" s="14">
        <v>-3222.8000000000029</v>
      </c>
      <c r="BI35" s="14">
        <v>1273.4000000000015</v>
      </c>
      <c r="BJ35" s="14" t="e">
        <v>#REF!</v>
      </c>
      <c r="BK35" s="14">
        <v>40197.4</v>
      </c>
      <c r="BL35" s="14" t="e">
        <v>#REF!</v>
      </c>
      <c r="BM35" s="19" t="e">
        <v>#REF!</v>
      </c>
      <c r="BN35" s="14" t="e">
        <v>#REF!</v>
      </c>
      <c r="BO35" s="14" t="e">
        <v>#REF!</v>
      </c>
      <c r="BP35" s="20" t="e">
        <v>#REF!</v>
      </c>
      <c r="BQ35" s="14" t="e">
        <v>#REF!</v>
      </c>
      <c r="BR35" s="14" t="e">
        <v>#REF!</v>
      </c>
      <c r="BS35" s="14" t="e">
        <v>#REF!</v>
      </c>
      <c r="BT35" s="14" t="e">
        <v>#REF!</v>
      </c>
      <c r="BU35" s="14" t="e">
        <v>#REF!</v>
      </c>
      <c r="BV35" s="20" t="e">
        <v>#REF!</v>
      </c>
      <c r="BW35" s="21" t="e">
        <v>#REF!</v>
      </c>
      <c r="BX35" s="14" t="e">
        <v>#REF!</v>
      </c>
      <c r="BY35" s="20" t="e">
        <v>#REF!</v>
      </c>
      <c r="BZ35" s="14" t="e">
        <v>#REF!</v>
      </c>
      <c r="CA35" s="14">
        <v>40366.254832139079</v>
      </c>
      <c r="CB35" s="14"/>
      <c r="CC35" s="22"/>
      <c r="CD35" s="22"/>
      <c r="CE35" s="16">
        <v>88.174999999999727</v>
      </c>
      <c r="CF35" s="23">
        <v>91.7</v>
      </c>
      <c r="CG35" s="24">
        <v>1196</v>
      </c>
      <c r="CH35" s="23">
        <v>1116.3</v>
      </c>
      <c r="CI35" s="23">
        <v>2.2326000000000001</v>
      </c>
      <c r="CJ35" s="23">
        <v>44.46700809793915</v>
      </c>
      <c r="CK35" s="23">
        <v>1163</v>
      </c>
      <c r="CL35" s="18"/>
      <c r="CM35" s="18" t="e">
        <v>#REF!</v>
      </c>
      <c r="CN35" s="18" t="e">
        <v>#REF!</v>
      </c>
      <c r="CO35" s="14"/>
      <c r="CP35" s="14" t="e">
        <v>#REF!</v>
      </c>
      <c r="CQ35" s="14" t="e">
        <v>#REF!</v>
      </c>
      <c r="CR35" s="14"/>
      <c r="CS35" s="14"/>
      <c r="CT35" s="14"/>
      <c r="CU35" s="14"/>
      <c r="CV35" s="14"/>
      <c r="CW35" s="14"/>
      <c r="CX35" s="15">
        <v>1.0026499493205137</v>
      </c>
      <c r="CY35" s="15">
        <v>314.72300000000001</v>
      </c>
      <c r="CZ35" s="14">
        <v>314723</v>
      </c>
      <c r="DA35" s="14">
        <v>315557</v>
      </c>
      <c r="DB35" s="14">
        <v>1116.3</v>
      </c>
      <c r="DC35" s="14">
        <v>38118</v>
      </c>
      <c r="DD35" s="14">
        <v>40261.4</v>
      </c>
      <c r="DE35" s="14">
        <v>38988</v>
      </c>
      <c r="DF35" s="14">
        <v>-37871.699999999997</v>
      </c>
      <c r="DG35" s="19">
        <v>-0.97136811326562011</v>
      </c>
      <c r="DH35" s="14">
        <v>-1949.4</v>
      </c>
      <c r="DI35" s="14">
        <v>-1949.4</v>
      </c>
      <c r="DJ35" s="20">
        <v>-0.05</v>
      </c>
      <c r="DK35" s="14">
        <v>37038.6</v>
      </c>
      <c r="DL35" s="14">
        <v>37968.761933824302</v>
      </c>
      <c r="DM35" s="14">
        <v>-1019.2380661756979</v>
      </c>
      <c r="DN35" s="14">
        <v>-3222.8000000000029</v>
      </c>
      <c r="DO35" s="14">
        <v>1273.4000000000015</v>
      </c>
      <c r="DP35" s="14" t="e">
        <v>#REF!</v>
      </c>
      <c r="DQ35" s="14">
        <v>40197.4</v>
      </c>
      <c r="DR35" s="14" t="e">
        <v>#REF!</v>
      </c>
      <c r="DS35" s="19" t="e">
        <v>#REF!</v>
      </c>
      <c r="DT35" s="14" t="e">
        <v>#REF!</v>
      </c>
      <c r="DU35" s="14" t="e">
        <v>#REF!</v>
      </c>
      <c r="DV35" s="20" t="e">
        <v>#REF!</v>
      </c>
      <c r="DW35" s="14" t="e">
        <v>#REF!</v>
      </c>
      <c r="DX35" s="14" t="e">
        <v>#REF!</v>
      </c>
      <c r="DY35" s="14" t="e">
        <v>#REF!</v>
      </c>
      <c r="DZ35" s="14" t="e">
        <v>#REF!</v>
      </c>
      <c r="EA35" s="14" t="e">
        <v>#REF!</v>
      </c>
      <c r="EB35" s="20" t="e">
        <v>#REF!</v>
      </c>
      <c r="EC35" s="21" t="e">
        <v>#REF!</v>
      </c>
      <c r="ED35" s="14" t="e">
        <v>#REF!</v>
      </c>
      <c r="EE35" s="20" t="e">
        <v>#REF!</v>
      </c>
      <c r="EF35" s="14" t="e">
        <v>#REF!</v>
      </c>
      <c r="EG35" s="14">
        <v>40366.254832139079</v>
      </c>
      <c r="EH35" s="14"/>
      <c r="EI35" s="22"/>
      <c r="EJ35" s="22"/>
      <c r="EK35" s="29">
        <v>93.024999999999864</v>
      </c>
      <c r="EL35" s="23"/>
      <c r="EM35" s="34">
        <v>1256.0249999999999</v>
      </c>
      <c r="EN35" s="23">
        <v>1161</v>
      </c>
      <c r="EO35" s="23">
        <v>2.3220000000000001</v>
      </c>
      <c r="EP35" s="23">
        <v>31.152953288363733</v>
      </c>
      <c r="EQ35" s="98">
        <v>1204</v>
      </c>
      <c r="ER35" s="98">
        <v>96.75</v>
      </c>
      <c r="ES35" s="98">
        <v>1300.75</v>
      </c>
    </row>
    <row r="36" spans="1:149" s="3" customFormat="1" ht="23.25" customHeight="1" x14ac:dyDescent="0.3">
      <c r="A36" s="13" t="s">
        <v>54</v>
      </c>
      <c r="B36" s="14">
        <v>645</v>
      </c>
      <c r="C36" s="14">
        <v>1980</v>
      </c>
      <c r="D36" s="15">
        <v>0.97899999999999998</v>
      </c>
      <c r="E36" s="23">
        <f t="shared" si="84"/>
        <v>0.31891666666666663</v>
      </c>
      <c r="F36" s="23">
        <f t="shared" si="73"/>
        <v>0</v>
      </c>
      <c r="G36" s="23">
        <f t="shared" si="74"/>
        <v>0.31891666666666663</v>
      </c>
      <c r="H36" s="23">
        <v>0.5</v>
      </c>
      <c r="I36" s="15">
        <v>5.5973154362416109</v>
      </c>
      <c r="J36" s="15">
        <v>18.042000000000002</v>
      </c>
      <c r="K36" s="15">
        <f t="shared" si="75"/>
        <v>18.763680000000001</v>
      </c>
      <c r="L36" s="15">
        <f t="shared" si="76"/>
        <v>19.7956824</v>
      </c>
      <c r="M36" s="15">
        <f t="shared" si="77"/>
        <v>20.587509696000001</v>
      </c>
      <c r="N36" s="15">
        <f t="shared" si="78"/>
        <v>100.09208011979673</v>
      </c>
      <c r="O36" s="15">
        <f t="shared" si="79"/>
        <v>104.39603956494798</v>
      </c>
      <c r="P36" s="15">
        <f>K36*Y36*AA36*V36/12</f>
        <v>108.36308906841602</v>
      </c>
      <c r="Q36" s="15">
        <f>L36*Y36*AA36*V36/12</f>
        <v>114.32305896717891</v>
      </c>
      <c r="R36" s="15">
        <f t="shared" si="81"/>
        <v>118.89598132586606</v>
      </c>
      <c r="S36" s="15">
        <f t="shared" si="82"/>
        <v>1300.3570688209923</v>
      </c>
      <c r="T36" s="15">
        <f t="shared" si="83"/>
        <v>1371.876707606147</v>
      </c>
      <c r="U36" s="15">
        <v>1426.7517759103928</v>
      </c>
      <c r="V36" s="16">
        <v>22.178000000000001</v>
      </c>
      <c r="W36" s="15">
        <v>1.6</v>
      </c>
      <c r="X36" s="15">
        <v>0.8</v>
      </c>
      <c r="Y36" s="15">
        <v>2.4000000000000004</v>
      </c>
      <c r="Z36" s="15">
        <v>2.6</v>
      </c>
      <c r="AA36" s="15">
        <v>1.302</v>
      </c>
      <c r="AB36" s="23">
        <v>414.7</v>
      </c>
      <c r="AC36" s="23">
        <v>0.82940000000000003</v>
      </c>
      <c r="AD36" s="23">
        <v>17.279397577701168</v>
      </c>
      <c r="AE36" s="23">
        <v>432.8</v>
      </c>
      <c r="AF36" s="18"/>
      <c r="AG36" s="18" t="e">
        <v>#REF!</v>
      </c>
      <c r="AH36" s="18" t="e">
        <v>#REF!</v>
      </c>
      <c r="AI36" s="14"/>
      <c r="AJ36" s="14" t="e">
        <v>#REF!</v>
      </c>
      <c r="AK36" s="14" t="e">
        <v>#REF!</v>
      </c>
      <c r="AL36" s="14"/>
      <c r="AM36" s="14"/>
      <c r="AN36" s="14"/>
      <c r="AO36" s="14"/>
      <c r="AP36" s="14"/>
      <c r="AQ36" s="14"/>
      <c r="AR36" s="15">
        <v>1.0026499493205137</v>
      </c>
      <c r="AS36" s="15">
        <v>314.72300000000001</v>
      </c>
      <c r="AT36" s="14">
        <v>314723</v>
      </c>
      <c r="AU36" s="14">
        <v>315557</v>
      </c>
      <c r="AV36" s="14">
        <v>414.7</v>
      </c>
      <c r="AW36" s="14">
        <v>38118</v>
      </c>
      <c r="AX36" s="14">
        <v>40261.4</v>
      </c>
      <c r="AY36" s="14">
        <v>38988</v>
      </c>
      <c r="AZ36" s="14">
        <v>-38573.300000000003</v>
      </c>
      <c r="BA36" s="19">
        <v>-0.98936339386477901</v>
      </c>
      <c r="BB36" s="14">
        <v>-1949.4</v>
      </c>
      <c r="BC36" s="14">
        <v>-1949.4</v>
      </c>
      <c r="BD36" s="20">
        <v>-0.05</v>
      </c>
      <c r="BE36" s="14">
        <v>37038.6</v>
      </c>
      <c r="BF36" s="14">
        <v>37968.761933824302</v>
      </c>
      <c r="BG36" s="14">
        <v>-1019.2380661756979</v>
      </c>
      <c r="BH36" s="14">
        <v>-3222.8000000000029</v>
      </c>
      <c r="BI36" s="14">
        <v>1273.4000000000015</v>
      </c>
      <c r="BJ36" s="14" t="e">
        <v>#REF!</v>
      </c>
      <c r="BK36" s="14">
        <v>40197.4</v>
      </c>
      <c r="BL36" s="14" t="e">
        <v>#REF!</v>
      </c>
      <c r="BM36" s="19" t="e">
        <v>#REF!</v>
      </c>
      <c r="BN36" s="14" t="e">
        <v>#REF!</v>
      </c>
      <c r="BO36" s="14" t="e">
        <v>#REF!</v>
      </c>
      <c r="BP36" s="20" t="e">
        <v>#REF!</v>
      </c>
      <c r="BQ36" s="14" t="e">
        <v>#REF!</v>
      </c>
      <c r="BR36" s="14" t="e">
        <v>#REF!</v>
      </c>
      <c r="BS36" s="14" t="e">
        <v>#REF!</v>
      </c>
      <c r="BT36" s="14" t="e">
        <v>#REF!</v>
      </c>
      <c r="BU36" s="14" t="e">
        <v>#REF!</v>
      </c>
      <c r="BV36" s="20" t="e">
        <v>#REF!</v>
      </c>
      <c r="BW36" s="21" t="e">
        <v>#REF!</v>
      </c>
      <c r="BX36" s="14" t="e">
        <v>#REF!</v>
      </c>
      <c r="BY36" s="20" t="e">
        <v>#REF!</v>
      </c>
      <c r="BZ36" s="14" t="e">
        <v>#REF!</v>
      </c>
      <c r="CA36" s="14">
        <v>40366.254832139079</v>
      </c>
      <c r="CB36" s="14"/>
      <c r="CC36" s="22"/>
      <c r="CD36" s="22"/>
      <c r="CE36" s="16">
        <v>34.55833333333328</v>
      </c>
      <c r="CF36" s="23">
        <v>35.9</v>
      </c>
      <c r="CG36" s="24">
        <v>468.7</v>
      </c>
      <c r="CH36" s="23">
        <v>437.5</v>
      </c>
      <c r="CI36" s="23">
        <v>0.875</v>
      </c>
      <c r="CJ36" s="23">
        <v>17.427654808917847</v>
      </c>
      <c r="CK36" s="23">
        <v>455.8</v>
      </c>
      <c r="CL36" s="18"/>
      <c r="CM36" s="18" t="e">
        <v>#REF!</v>
      </c>
      <c r="CN36" s="18" t="e">
        <v>#REF!</v>
      </c>
      <c r="CO36" s="14"/>
      <c r="CP36" s="14" t="e">
        <v>#REF!</v>
      </c>
      <c r="CQ36" s="14" t="e">
        <v>#REF!</v>
      </c>
      <c r="CR36" s="14"/>
      <c r="CS36" s="14"/>
      <c r="CT36" s="14"/>
      <c r="CU36" s="14"/>
      <c r="CV36" s="14"/>
      <c r="CW36" s="14"/>
      <c r="CX36" s="15">
        <v>1.0026499493205137</v>
      </c>
      <c r="CY36" s="15">
        <v>314.72300000000001</v>
      </c>
      <c r="CZ36" s="14">
        <v>314723</v>
      </c>
      <c r="DA36" s="14">
        <v>315557</v>
      </c>
      <c r="DB36" s="14">
        <v>437.5</v>
      </c>
      <c r="DC36" s="14">
        <v>38118</v>
      </c>
      <c r="DD36" s="14">
        <v>40261.4</v>
      </c>
      <c r="DE36" s="14">
        <v>38988</v>
      </c>
      <c r="DF36" s="14">
        <v>-38550.5</v>
      </c>
      <c r="DG36" s="19">
        <v>-0.98877859854314143</v>
      </c>
      <c r="DH36" s="14">
        <v>-1949.4</v>
      </c>
      <c r="DI36" s="14">
        <v>-1949.4</v>
      </c>
      <c r="DJ36" s="20">
        <v>-0.05</v>
      </c>
      <c r="DK36" s="14">
        <v>37038.6</v>
      </c>
      <c r="DL36" s="14">
        <v>37968.761933824302</v>
      </c>
      <c r="DM36" s="14">
        <v>-1019.2380661756979</v>
      </c>
      <c r="DN36" s="14">
        <v>-3222.8000000000029</v>
      </c>
      <c r="DO36" s="14">
        <v>1273.4000000000015</v>
      </c>
      <c r="DP36" s="14" t="e">
        <v>#REF!</v>
      </c>
      <c r="DQ36" s="14">
        <v>40197.4</v>
      </c>
      <c r="DR36" s="14" t="e">
        <v>#REF!</v>
      </c>
      <c r="DS36" s="19" t="e">
        <v>#REF!</v>
      </c>
      <c r="DT36" s="14" t="e">
        <v>#REF!</v>
      </c>
      <c r="DU36" s="14" t="e">
        <v>#REF!</v>
      </c>
      <c r="DV36" s="20" t="e">
        <v>#REF!</v>
      </c>
      <c r="DW36" s="14" t="e">
        <v>#REF!</v>
      </c>
      <c r="DX36" s="14" t="e">
        <v>#REF!</v>
      </c>
      <c r="DY36" s="14" t="e">
        <v>#REF!</v>
      </c>
      <c r="DZ36" s="14" t="e">
        <v>#REF!</v>
      </c>
      <c r="EA36" s="14" t="e">
        <v>#REF!</v>
      </c>
      <c r="EB36" s="20" t="e">
        <v>#REF!</v>
      </c>
      <c r="EC36" s="21" t="e">
        <v>#REF!</v>
      </c>
      <c r="ED36" s="14" t="e">
        <v>#REF!</v>
      </c>
      <c r="EE36" s="20" t="e">
        <v>#REF!</v>
      </c>
      <c r="EF36" s="14" t="e">
        <v>#REF!</v>
      </c>
      <c r="EG36" s="14">
        <v>40366.254832139079</v>
      </c>
      <c r="EH36" s="14"/>
      <c r="EI36" s="22"/>
      <c r="EJ36" s="22"/>
      <c r="EK36" s="29">
        <v>36.458333333333258</v>
      </c>
      <c r="EL36" s="23"/>
      <c r="EM36" s="34">
        <v>492.25833333333327</v>
      </c>
      <c r="EN36" s="23">
        <v>455</v>
      </c>
      <c r="EO36" s="23">
        <v>0.91</v>
      </c>
      <c r="EP36" s="23">
        <v>12.209567034331398</v>
      </c>
      <c r="EQ36" s="98">
        <v>471.9</v>
      </c>
      <c r="ER36" s="98">
        <v>37.916666666666629</v>
      </c>
      <c r="ES36" s="98">
        <v>509.81666666666661</v>
      </c>
    </row>
    <row r="37" spans="1:149" s="3" customFormat="1" ht="23.25" customHeight="1" x14ac:dyDescent="0.3">
      <c r="A37" s="13" t="s">
        <v>56</v>
      </c>
      <c r="B37" s="14">
        <v>75</v>
      </c>
      <c r="C37" s="14">
        <v>1980</v>
      </c>
      <c r="D37" s="15">
        <v>0.97899999999999998</v>
      </c>
      <c r="E37" s="23">
        <f t="shared" si="84"/>
        <v>3.7083333333333336E-2</v>
      </c>
      <c r="F37" s="23">
        <f t="shared" si="0"/>
        <v>0</v>
      </c>
      <c r="G37" s="23">
        <f t="shared" si="1"/>
        <v>3.7083333333333336E-2</v>
      </c>
      <c r="H37" s="23">
        <v>0.5</v>
      </c>
      <c r="I37" s="15">
        <v>5.5973154362416109</v>
      </c>
      <c r="J37" s="15">
        <v>18.042000000000002</v>
      </c>
      <c r="K37" s="15">
        <f t="shared" si="75"/>
        <v>18.763680000000001</v>
      </c>
      <c r="L37" s="15">
        <f t="shared" si="76"/>
        <v>19.7956824</v>
      </c>
      <c r="M37" s="15">
        <f t="shared" si="77"/>
        <v>20.587509696000001</v>
      </c>
      <c r="N37" s="15">
        <f t="shared" si="26"/>
        <v>125.11510014974591</v>
      </c>
      <c r="O37" s="15">
        <f t="shared" si="27"/>
        <v>130.49504945618497</v>
      </c>
      <c r="P37" s="15">
        <f t="shared" si="85"/>
        <v>135.45386133552</v>
      </c>
      <c r="Q37" s="15">
        <f t="shared" si="80"/>
        <v>142.90382370897362</v>
      </c>
      <c r="R37" s="15">
        <f t="shared" si="81"/>
        <v>148.61997665733256</v>
      </c>
      <c r="S37" s="15">
        <f t="shared" si="82"/>
        <v>1625.44633602624</v>
      </c>
      <c r="T37" s="15">
        <f t="shared" si="83"/>
        <v>1714.8458845076834</v>
      </c>
      <c r="U37" s="15">
        <v>1783.4397198879906</v>
      </c>
      <c r="V37" s="16">
        <v>22.178000000000001</v>
      </c>
      <c r="W37" s="15">
        <v>2</v>
      </c>
      <c r="X37" s="15">
        <v>1</v>
      </c>
      <c r="Y37" s="15">
        <v>3</v>
      </c>
      <c r="Z37" s="15">
        <v>3</v>
      </c>
      <c r="AA37" s="15">
        <v>1.302</v>
      </c>
      <c r="AB37" s="23">
        <v>60.3</v>
      </c>
      <c r="AC37" s="23">
        <v>0.1206</v>
      </c>
      <c r="AD37" s="23">
        <v>2.5115403455961003</v>
      </c>
      <c r="AE37" s="23">
        <v>62.9</v>
      </c>
      <c r="AF37" s="18"/>
      <c r="AG37" s="18" t="e">
        <v>#REF!</v>
      </c>
      <c r="AH37" s="18" t="e">
        <v>#REF!</v>
      </c>
      <c r="AI37" s="14"/>
      <c r="AJ37" s="14" t="e">
        <v>#REF!</v>
      </c>
      <c r="AK37" s="14" t="e">
        <v>#REF!</v>
      </c>
      <c r="AL37" s="14"/>
      <c r="AM37" s="14"/>
      <c r="AN37" s="14"/>
      <c r="AO37" s="14"/>
      <c r="AP37" s="14"/>
      <c r="AQ37" s="14"/>
      <c r="AR37" s="15">
        <v>1.0026499493205137</v>
      </c>
      <c r="AS37" s="15">
        <v>314.72300000000001</v>
      </c>
      <c r="AT37" s="14">
        <v>314723</v>
      </c>
      <c r="AU37" s="14">
        <v>315557</v>
      </c>
      <c r="AV37" s="14">
        <v>60.3</v>
      </c>
      <c r="AW37" s="14">
        <v>38118</v>
      </c>
      <c r="AX37" s="14">
        <v>40261.4</v>
      </c>
      <c r="AY37" s="14">
        <v>38988</v>
      </c>
      <c r="AZ37" s="14">
        <v>-38927.699999999997</v>
      </c>
      <c r="BA37" s="19">
        <v>-0.99845337026777459</v>
      </c>
      <c r="BB37" s="14">
        <v>-1949.4</v>
      </c>
      <c r="BC37" s="14">
        <v>-1949.4</v>
      </c>
      <c r="BD37" s="20">
        <v>-0.05</v>
      </c>
      <c r="BE37" s="14">
        <v>37038.6</v>
      </c>
      <c r="BF37" s="14">
        <v>37968.761933824302</v>
      </c>
      <c r="BG37" s="14">
        <v>-1019.2380661756979</v>
      </c>
      <c r="BH37" s="14">
        <v>-3222.8000000000029</v>
      </c>
      <c r="BI37" s="14">
        <v>1273.4000000000015</v>
      </c>
      <c r="BJ37" s="14" t="e">
        <v>#REF!</v>
      </c>
      <c r="BK37" s="14">
        <v>40197.4</v>
      </c>
      <c r="BL37" s="14" t="e">
        <v>#REF!</v>
      </c>
      <c r="BM37" s="19" t="e">
        <v>#REF!</v>
      </c>
      <c r="BN37" s="14" t="e">
        <v>#REF!</v>
      </c>
      <c r="BO37" s="14" t="e">
        <v>#REF!</v>
      </c>
      <c r="BP37" s="20" t="e">
        <v>#REF!</v>
      </c>
      <c r="BQ37" s="14" t="e">
        <v>#REF!</v>
      </c>
      <c r="BR37" s="14" t="e">
        <v>#REF!</v>
      </c>
      <c r="BS37" s="14" t="e">
        <v>#REF!</v>
      </c>
      <c r="BT37" s="14" t="e">
        <v>#REF!</v>
      </c>
      <c r="BU37" s="14" t="e">
        <v>#REF!</v>
      </c>
      <c r="BV37" s="20" t="e">
        <v>#REF!</v>
      </c>
      <c r="BW37" s="21" t="e">
        <v>#REF!</v>
      </c>
      <c r="BX37" s="14" t="e">
        <v>#REF!</v>
      </c>
      <c r="BY37" s="20" t="e">
        <v>#REF!</v>
      </c>
      <c r="BZ37" s="14" t="e">
        <v>#REF!</v>
      </c>
      <c r="CA37" s="14">
        <v>40366.254832139079</v>
      </c>
      <c r="CB37" s="14"/>
      <c r="CC37" s="22"/>
      <c r="CD37" s="22"/>
      <c r="CE37" s="16">
        <v>0</v>
      </c>
      <c r="CF37" s="23">
        <v>0</v>
      </c>
      <c r="CG37" s="24">
        <v>62.9</v>
      </c>
      <c r="CH37" s="23">
        <v>63.6</v>
      </c>
      <c r="CI37" s="23">
        <v>0.12720000000000001</v>
      </c>
      <c r="CJ37" s="23">
        <v>2.5330893617613151</v>
      </c>
      <c r="CK37" s="23">
        <v>66.3</v>
      </c>
      <c r="CL37" s="18"/>
      <c r="CM37" s="18" t="e">
        <v>#REF!</v>
      </c>
      <c r="CN37" s="18" t="e">
        <v>#REF!</v>
      </c>
      <c r="CO37" s="14"/>
      <c r="CP37" s="14" t="e">
        <v>#REF!</v>
      </c>
      <c r="CQ37" s="14" t="e">
        <v>#REF!</v>
      </c>
      <c r="CR37" s="14"/>
      <c r="CS37" s="14"/>
      <c r="CT37" s="14"/>
      <c r="CU37" s="14"/>
      <c r="CV37" s="14"/>
      <c r="CW37" s="14"/>
      <c r="CX37" s="15">
        <v>1.0026499493205137</v>
      </c>
      <c r="CY37" s="15">
        <v>314.72300000000001</v>
      </c>
      <c r="CZ37" s="14">
        <v>314723</v>
      </c>
      <c r="DA37" s="14">
        <v>315557</v>
      </c>
      <c r="DB37" s="14">
        <v>63.6</v>
      </c>
      <c r="DC37" s="14">
        <v>38118</v>
      </c>
      <c r="DD37" s="14">
        <v>40261.4</v>
      </c>
      <c r="DE37" s="14">
        <v>38988</v>
      </c>
      <c r="DF37" s="14">
        <v>-38924.400000000001</v>
      </c>
      <c r="DG37" s="19">
        <v>-0.998368728839643</v>
      </c>
      <c r="DH37" s="14">
        <v>-1949.4</v>
      </c>
      <c r="DI37" s="14">
        <v>-1949.4</v>
      </c>
      <c r="DJ37" s="20">
        <v>-0.05</v>
      </c>
      <c r="DK37" s="14">
        <v>37038.6</v>
      </c>
      <c r="DL37" s="14">
        <v>37968.761933824302</v>
      </c>
      <c r="DM37" s="14">
        <v>-1019.2380661756979</v>
      </c>
      <c r="DN37" s="14">
        <v>-3222.8000000000029</v>
      </c>
      <c r="DO37" s="14">
        <v>1273.4000000000015</v>
      </c>
      <c r="DP37" s="14" t="e">
        <v>#REF!</v>
      </c>
      <c r="DQ37" s="14">
        <v>40197.4</v>
      </c>
      <c r="DR37" s="14" t="e">
        <v>#REF!</v>
      </c>
      <c r="DS37" s="19" t="e">
        <v>#REF!</v>
      </c>
      <c r="DT37" s="14" t="e">
        <v>#REF!</v>
      </c>
      <c r="DU37" s="14" t="e">
        <v>#REF!</v>
      </c>
      <c r="DV37" s="20" t="e">
        <v>#REF!</v>
      </c>
      <c r="DW37" s="14" t="e">
        <v>#REF!</v>
      </c>
      <c r="DX37" s="14" t="e">
        <v>#REF!</v>
      </c>
      <c r="DY37" s="14" t="e">
        <v>#REF!</v>
      </c>
      <c r="DZ37" s="14" t="e">
        <v>#REF!</v>
      </c>
      <c r="EA37" s="14" t="e">
        <v>#REF!</v>
      </c>
      <c r="EB37" s="20" t="e">
        <v>#REF!</v>
      </c>
      <c r="EC37" s="21" t="e">
        <v>#REF!</v>
      </c>
      <c r="ED37" s="14" t="e">
        <v>#REF!</v>
      </c>
      <c r="EE37" s="20" t="e">
        <v>#REF!</v>
      </c>
      <c r="EF37" s="14" t="e">
        <v>#REF!</v>
      </c>
      <c r="EG37" s="14">
        <v>40366.254832139079</v>
      </c>
      <c r="EH37" s="14"/>
      <c r="EI37" s="22"/>
      <c r="EJ37" s="22"/>
      <c r="EK37" s="29">
        <v>0</v>
      </c>
      <c r="EL37" s="23"/>
      <c r="EM37" s="34">
        <v>66.3</v>
      </c>
      <c r="EN37" s="23">
        <v>66.099999999999994</v>
      </c>
      <c r="EO37" s="23">
        <v>0.13219999999999998</v>
      </c>
      <c r="EP37" s="23">
        <v>1.7746463712690987</v>
      </c>
      <c r="EQ37" s="98">
        <v>68.599999999999994</v>
      </c>
      <c r="ER37" s="98">
        <v>0</v>
      </c>
      <c r="ES37" s="98">
        <v>68.599999999999994</v>
      </c>
    </row>
    <row r="38" spans="1:149" s="3" customFormat="1" ht="23.25" customHeight="1" x14ac:dyDescent="0.3">
      <c r="A38" s="13" t="s">
        <v>51</v>
      </c>
      <c r="B38" s="14">
        <v>3183</v>
      </c>
      <c r="C38" s="14">
        <v>1980</v>
      </c>
      <c r="D38" s="15">
        <v>0.97899999999999998</v>
      </c>
      <c r="E38" s="23">
        <f>B38/C38*D38</f>
        <v>1.5738166666666666</v>
      </c>
      <c r="F38" s="23">
        <f t="shared" ref="F38" si="86">ROUND(E38*0.175,0)</f>
        <v>0</v>
      </c>
      <c r="G38" s="23">
        <f t="shared" ref="G38" si="87">E38+F38</f>
        <v>1.5738166666666666</v>
      </c>
      <c r="H38" s="23">
        <v>2</v>
      </c>
      <c r="I38" s="15">
        <v>5.5973154362416109</v>
      </c>
      <c r="J38" s="15">
        <v>18.042000000000002</v>
      </c>
      <c r="K38" s="15">
        <f>J38*1.04</f>
        <v>18.763680000000001</v>
      </c>
      <c r="L38" s="15">
        <f>K38*1.055</f>
        <v>19.7956824</v>
      </c>
      <c r="M38" s="15">
        <f>L38*1.04</f>
        <v>20.587509696000001</v>
      </c>
      <c r="N38" s="15">
        <f t="shared" ref="N38" si="88">O38/1.043</f>
        <v>100.09208011979673</v>
      </c>
      <c r="O38" s="15">
        <f t="shared" ref="O38" si="89">P38/1.038</f>
        <v>104.39603956494798</v>
      </c>
      <c r="P38" s="15">
        <f>K38*Y38*AA38*V38/12</f>
        <v>108.36308906841602</v>
      </c>
      <c r="Q38" s="15">
        <f>L38*Y38*AA38*V38/12</f>
        <v>114.32305896717891</v>
      </c>
      <c r="R38" s="15">
        <f>M38*Y38*AA38*V38/12</f>
        <v>118.89598132586606</v>
      </c>
      <c r="S38" s="15">
        <f t="shared" ref="S38:U41" si="90">P38*12</f>
        <v>1300.3570688209923</v>
      </c>
      <c r="T38" s="15">
        <f t="shared" si="90"/>
        <v>1371.876707606147</v>
      </c>
      <c r="U38" s="15">
        <v>1426.7517759103928</v>
      </c>
      <c r="V38" s="16">
        <v>22.178000000000001</v>
      </c>
      <c r="W38" s="15">
        <v>1.6</v>
      </c>
      <c r="X38" s="15">
        <v>0.8</v>
      </c>
      <c r="Y38" s="15">
        <v>2.4000000000000004</v>
      </c>
      <c r="Z38" s="15">
        <v>2.6</v>
      </c>
      <c r="AA38" s="15">
        <v>1.302</v>
      </c>
      <c r="AB38" s="23">
        <v>2046.5</v>
      </c>
      <c r="AC38" s="23">
        <v>4.093</v>
      </c>
      <c r="AD38" s="23">
        <v>85.271817813678794</v>
      </c>
      <c r="AE38" s="23">
        <v>2135.9</v>
      </c>
      <c r="AF38" s="18"/>
      <c r="AG38" s="18" t="e">
        <v>#REF!</v>
      </c>
      <c r="AH38" s="18" t="e">
        <v>#REF!</v>
      </c>
      <c r="AI38" s="14"/>
      <c r="AJ38" s="14" t="e">
        <v>#REF!</v>
      </c>
      <c r="AK38" s="14" t="e">
        <v>#REF!</v>
      </c>
      <c r="AL38" s="14"/>
      <c r="AM38" s="14"/>
      <c r="AN38" s="14"/>
      <c r="AO38" s="14"/>
      <c r="AP38" s="14"/>
      <c r="AQ38" s="14"/>
      <c r="AR38" s="15">
        <v>1.0026499493205137</v>
      </c>
      <c r="AS38" s="15">
        <v>314.72300000000001</v>
      </c>
      <c r="AT38" s="14">
        <v>314723</v>
      </c>
      <c r="AU38" s="14">
        <v>315557</v>
      </c>
      <c r="AV38" s="14">
        <v>2046.5</v>
      </c>
      <c r="AW38" s="14">
        <v>38118</v>
      </c>
      <c r="AX38" s="14">
        <v>40261.4</v>
      </c>
      <c r="AY38" s="14">
        <v>38988</v>
      </c>
      <c r="AZ38" s="14">
        <v>-36941.5</v>
      </c>
      <c r="BA38" s="19">
        <v>-0.94750949009951779</v>
      </c>
      <c r="BB38" s="14">
        <v>-1949.4</v>
      </c>
      <c r="BC38" s="14">
        <v>-1949.4</v>
      </c>
      <c r="BD38" s="20">
        <v>-0.05</v>
      </c>
      <c r="BE38" s="14">
        <v>37038.6</v>
      </c>
      <c r="BF38" s="14">
        <v>37968.761933824302</v>
      </c>
      <c r="BG38" s="14">
        <v>-1019.2380661756979</v>
      </c>
      <c r="BH38" s="14">
        <v>-3222.8000000000029</v>
      </c>
      <c r="BI38" s="14">
        <v>1273.4000000000015</v>
      </c>
      <c r="BJ38" s="14" t="e">
        <v>#REF!</v>
      </c>
      <c r="BK38" s="14">
        <v>40197.4</v>
      </c>
      <c r="BL38" s="14" t="e">
        <v>#REF!</v>
      </c>
      <c r="BM38" s="19" t="e">
        <v>#REF!</v>
      </c>
      <c r="BN38" s="14" t="e">
        <v>#REF!</v>
      </c>
      <c r="BO38" s="14" t="e">
        <v>#REF!</v>
      </c>
      <c r="BP38" s="20" t="e">
        <v>#REF!</v>
      </c>
      <c r="BQ38" s="14" t="e">
        <v>#REF!</v>
      </c>
      <c r="BR38" s="14" t="e">
        <v>#REF!</v>
      </c>
      <c r="BS38" s="14" t="e">
        <v>#REF!</v>
      </c>
      <c r="BT38" s="14" t="e">
        <v>#REF!</v>
      </c>
      <c r="BU38" s="14" t="e">
        <v>#REF!</v>
      </c>
      <c r="BV38" s="20" t="e">
        <v>#REF!</v>
      </c>
      <c r="BW38" s="21" t="e">
        <v>#REF!</v>
      </c>
      <c r="BX38" s="14" t="e">
        <v>#REF!</v>
      </c>
      <c r="BY38" s="20" t="e">
        <v>#REF!</v>
      </c>
      <c r="BZ38" s="14" t="e">
        <v>#REF!</v>
      </c>
      <c r="CA38" s="14">
        <v>40366.254832139079</v>
      </c>
      <c r="CB38" s="14"/>
      <c r="CC38" s="22"/>
      <c r="CD38" s="22"/>
      <c r="CE38" s="16">
        <v>170.54166666666652</v>
      </c>
      <c r="CF38" s="23">
        <v>177.4</v>
      </c>
      <c r="CG38" s="24">
        <v>2313.3000000000002</v>
      </c>
      <c r="CH38" s="23">
        <v>2159.1</v>
      </c>
      <c r="CI38" s="23">
        <v>4.3182</v>
      </c>
      <c r="CJ38" s="23">
        <v>86.003450010520169</v>
      </c>
      <c r="CK38" s="23">
        <v>2249.5</v>
      </c>
      <c r="CL38" s="18"/>
      <c r="CM38" s="18" t="e">
        <v>#REF!</v>
      </c>
      <c r="CN38" s="18" t="e">
        <v>#REF!</v>
      </c>
      <c r="CO38" s="14"/>
      <c r="CP38" s="14" t="e">
        <v>#REF!</v>
      </c>
      <c r="CQ38" s="14" t="e">
        <v>#REF!</v>
      </c>
      <c r="CR38" s="14"/>
      <c r="CS38" s="14"/>
      <c r="CT38" s="14"/>
      <c r="CU38" s="14"/>
      <c r="CV38" s="14"/>
      <c r="CW38" s="14"/>
      <c r="CX38" s="15">
        <v>1.0026499493205137</v>
      </c>
      <c r="CY38" s="15">
        <v>314.72300000000001</v>
      </c>
      <c r="CZ38" s="14">
        <v>314723</v>
      </c>
      <c r="DA38" s="14">
        <v>315557</v>
      </c>
      <c r="DB38" s="14">
        <v>2159.1</v>
      </c>
      <c r="DC38" s="14">
        <v>38118</v>
      </c>
      <c r="DD38" s="14">
        <v>40261.4</v>
      </c>
      <c r="DE38" s="14">
        <v>38988</v>
      </c>
      <c r="DF38" s="14">
        <v>-36828.9</v>
      </c>
      <c r="DG38" s="19">
        <v>-0.94462142197599264</v>
      </c>
      <c r="DH38" s="14">
        <v>-1949.4</v>
      </c>
      <c r="DI38" s="14">
        <v>-1949.4</v>
      </c>
      <c r="DJ38" s="20">
        <v>-0.05</v>
      </c>
      <c r="DK38" s="14">
        <v>37038.6</v>
      </c>
      <c r="DL38" s="14">
        <v>37968.761933824302</v>
      </c>
      <c r="DM38" s="14">
        <v>-1019.2380661756979</v>
      </c>
      <c r="DN38" s="14">
        <v>-3222.8000000000029</v>
      </c>
      <c r="DO38" s="14">
        <v>1273.4000000000015</v>
      </c>
      <c r="DP38" s="14" t="e">
        <v>#REF!</v>
      </c>
      <c r="DQ38" s="14">
        <v>40197.4</v>
      </c>
      <c r="DR38" s="14" t="e">
        <v>#REF!</v>
      </c>
      <c r="DS38" s="19" t="e">
        <v>#REF!</v>
      </c>
      <c r="DT38" s="14" t="e">
        <v>#REF!</v>
      </c>
      <c r="DU38" s="14" t="e">
        <v>#REF!</v>
      </c>
      <c r="DV38" s="20" t="e">
        <v>#REF!</v>
      </c>
      <c r="DW38" s="14" t="e">
        <v>#REF!</v>
      </c>
      <c r="DX38" s="14" t="e">
        <v>#REF!</v>
      </c>
      <c r="DY38" s="14" t="e">
        <v>#REF!</v>
      </c>
      <c r="DZ38" s="14" t="e">
        <v>#REF!</v>
      </c>
      <c r="EA38" s="14" t="e">
        <v>#REF!</v>
      </c>
      <c r="EB38" s="20" t="e">
        <v>#REF!</v>
      </c>
      <c r="EC38" s="21" t="e">
        <v>#REF!</v>
      </c>
      <c r="ED38" s="14" t="e">
        <v>#REF!</v>
      </c>
      <c r="EE38" s="20" t="e">
        <v>#REF!</v>
      </c>
      <c r="EF38" s="14" t="e">
        <v>#REF!</v>
      </c>
      <c r="EG38" s="14">
        <v>40366.254832139079</v>
      </c>
      <c r="EH38" s="14"/>
      <c r="EI38" s="22"/>
      <c r="EJ38" s="22"/>
      <c r="EK38" s="29">
        <v>179.92499999999973</v>
      </c>
      <c r="EL38" s="23"/>
      <c r="EM38" s="34">
        <v>2429.4249999999997</v>
      </c>
      <c r="EN38" s="23">
        <v>2245.4</v>
      </c>
      <c r="EO38" s="23">
        <v>4.4908000000000001</v>
      </c>
      <c r="EP38" s="23">
        <v>60.252793597328441</v>
      </c>
      <c r="EQ38" s="98">
        <v>2328.6</v>
      </c>
      <c r="ER38" s="98">
        <v>187.11666666666633</v>
      </c>
      <c r="ES38" s="98">
        <v>2515.7166666666662</v>
      </c>
    </row>
    <row r="39" spans="1:149" s="3" customFormat="1" ht="23.25" customHeight="1" x14ac:dyDescent="0.3">
      <c r="A39" s="13" t="s">
        <v>61</v>
      </c>
      <c r="B39" s="14">
        <v>511</v>
      </c>
      <c r="C39" s="14">
        <v>1980</v>
      </c>
      <c r="D39" s="15">
        <v>0.97899999999999998</v>
      </c>
      <c r="E39" s="23">
        <f>B39/C39*D39</f>
        <v>0.25266111111111111</v>
      </c>
      <c r="F39" s="23">
        <f>ROUND(E39*0.175,0)</f>
        <v>0</v>
      </c>
      <c r="G39" s="23">
        <f>E39+F39</f>
        <v>0.25266111111111111</v>
      </c>
      <c r="H39" s="23">
        <v>0.5</v>
      </c>
      <c r="I39" s="15">
        <v>5.5973154362416109</v>
      </c>
      <c r="J39" s="15">
        <v>18.042000000000002</v>
      </c>
      <c r="K39" s="15">
        <f>J39*1.04</f>
        <v>18.763680000000001</v>
      </c>
      <c r="L39" s="15">
        <f>K39*1.055</f>
        <v>19.7956824</v>
      </c>
      <c r="M39" s="15">
        <f>L39*1.04</f>
        <v>20.587509696000001</v>
      </c>
      <c r="N39" s="15">
        <f>O39/1.043</f>
        <v>108.43308679644647</v>
      </c>
      <c r="O39" s="15">
        <f>P39/1.038</f>
        <v>113.09570952869366</v>
      </c>
      <c r="P39" s="15">
        <f>K39*Y39*AA39*V39/12</f>
        <v>117.39334649078403</v>
      </c>
      <c r="Q39" s="15">
        <f>L39*Y39*AA39*V39/12</f>
        <v>123.84998054777714</v>
      </c>
      <c r="R39" s="15">
        <f>M39*Y39*AA39*V39/12</f>
        <v>128.80397976968823</v>
      </c>
      <c r="S39" s="15">
        <f t="shared" si="90"/>
        <v>1408.7201578894083</v>
      </c>
      <c r="T39" s="15">
        <f t="shared" si="90"/>
        <v>1486.1997665733256</v>
      </c>
      <c r="U39" s="15">
        <v>1545.6477572362587</v>
      </c>
      <c r="V39" s="16">
        <v>22.178000000000001</v>
      </c>
      <c r="W39" s="15">
        <v>1.6</v>
      </c>
      <c r="X39" s="15">
        <v>1</v>
      </c>
      <c r="Y39" s="15">
        <v>2.6</v>
      </c>
      <c r="Z39" s="15">
        <v>2.8</v>
      </c>
      <c r="AA39" s="15">
        <v>1.302</v>
      </c>
      <c r="AB39" s="23">
        <v>355.9</v>
      </c>
      <c r="AC39" s="23">
        <v>0.71179999999999999</v>
      </c>
      <c r="AD39" s="23">
        <v>14.830366680706575</v>
      </c>
      <c r="AE39" s="23">
        <v>371.4</v>
      </c>
      <c r="AF39" s="18"/>
      <c r="AG39" s="18" t="e">
        <v>#REF!</v>
      </c>
      <c r="AH39" s="18" t="e">
        <v>#REF!</v>
      </c>
      <c r="AI39" s="14"/>
      <c r="AJ39" s="14" t="e">
        <v>#REF!</v>
      </c>
      <c r="AK39" s="14" t="e">
        <v>#REF!</v>
      </c>
      <c r="AL39" s="14"/>
      <c r="AM39" s="14"/>
      <c r="AN39" s="14"/>
      <c r="AO39" s="14"/>
      <c r="AP39" s="14"/>
      <c r="AQ39" s="14"/>
      <c r="AR39" s="15">
        <v>1.0026499493205137</v>
      </c>
      <c r="AS39" s="15">
        <v>314.72300000000001</v>
      </c>
      <c r="AT39" s="14">
        <v>314723</v>
      </c>
      <c r="AU39" s="14">
        <v>315557</v>
      </c>
      <c r="AV39" s="14">
        <v>355.9</v>
      </c>
      <c r="AW39" s="14">
        <v>38118</v>
      </c>
      <c r="AX39" s="14">
        <v>40261.4</v>
      </c>
      <c r="AY39" s="14">
        <v>38988</v>
      </c>
      <c r="AZ39" s="14">
        <v>-38632.1</v>
      </c>
      <c r="BA39" s="19">
        <v>-0.9908715502205806</v>
      </c>
      <c r="BB39" s="14">
        <v>-1949.4</v>
      </c>
      <c r="BC39" s="14">
        <v>-1949.4</v>
      </c>
      <c r="BD39" s="20">
        <v>-0.05</v>
      </c>
      <c r="BE39" s="14">
        <v>37038.6</v>
      </c>
      <c r="BF39" s="14">
        <v>37968.761933824302</v>
      </c>
      <c r="BG39" s="14">
        <v>-1019.2380661756979</v>
      </c>
      <c r="BH39" s="14">
        <v>-3222.8000000000029</v>
      </c>
      <c r="BI39" s="14">
        <v>1273.4000000000015</v>
      </c>
      <c r="BJ39" s="14" t="e">
        <v>#REF!</v>
      </c>
      <c r="BK39" s="14">
        <v>40197.4</v>
      </c>
      <c r="BL39" s="14" t="e">
        <v>#REF!</v>
      </c>
      <c r="BM39" s="19" t="e">
        <v>#REF!</v>
      </c>
      <c r="BN39" s="14" t="e">
        <v>#REF!</v>
      </c>
      <c r="BO39" s="14" t="e">
        <v>#REF!</v>
      </c>
      <c r="BP39" s="20" t="e">
        <v>#REF!</v>
      </c>
      <c r="BQ39" s="14" t="e">
        <v>#REF!</v>
      </c>
      <c r="BR39" s="14" t="e">
        <v>#REF!</v>
      </c>
      <c r="BS39" s="14" t="e">
        <v>#REF!</v>
      </c>
      <c r="BT39" s="14" t="e">
        <v>#REF!</v>
      </c>
      <c r="BU39" s="14" t="e">
        <v>#REF!</v>
      </c>
      <c r="BV39" s="20" t="e">
        <v>#REF!</v>
      </c>
      <c r="BW39" s="21" t="e">
        <v>#REF!</v>
      </c>
      <c r="BX39" s="14" t="e">
        <v>#REF!</v>
      </c>
      <c r="BY39" s="20" t="e">
        <v>#REF!</v>
      </c>
      <c r="BZ39" s="14" t="e">
        <v>#REF!</v>
      </c>
      <c r="CA39" s="14">
        <v>40366.254832139079</v>
      </c>
      <c r="CB39" s="14"/>
      <c r="CC39" s="22"/>
      <c r="CD39" s="22"/>
      <c r="CE39" s="16">
        <v>27.376923076922992</v>
      </c>
      <c r="CF39" s="23">
        <v>28.5</v>
      </c>
      <c r="CG39" s="24">
        <v>399.9</v>
      </c>
      <c r="CH39" s="23">
        <v>375.5</v>
      </c>
      <c r="CI39" s="23">
        <v>0.751</v>
      </c>
      <c r="CJ39" s="23">
        <v>14.957611226827035</v>
      </c>
      <c r="CK39" s="23">
        <v>391.2</v>
      </c>
      <c r="CL39" s="18"/>
      <c r="CM39" s="18" t="e">
        <v>#REF!</v>
      </c>
      <c r="CN39" s="18" t="e">
        <v>#REF!</v>
      </c>
      <c r="CO39" s="14"/>
      <c r="CP39" s="14" t="e">
        <v>#REF!</v>
      </c>
      <c r="CQ39" s="14" t="e">
        <v>#REF!</v>
      </c>
      <c r="CR39" s="14"/>
      <c r="CS39" s="14"/>
      <c r="CT39" s="14"/>
      <c r="CU39" s="14"/>
      <c r="CV39" s="14"/>
      <c r="CW39" s="14"/>
      <c r="CX39" s="15">
        <v>1.0026499493205137</v>
      </c>
      <c r="CY39" s="15">
        <v>314.72300000000001</v>
      </c>
      <c r="CZ39" s="14">
        <v>314723</v>
      </c>
      <c r="DA39" s="14">
        <v>315557</v>
      </c>
      <c r="DB39" s="14">
        <v>375.5</v>
      </c>
      <c r="DC39" s="14">
        <v>38118</v>
      </c>
      <c r="DD39" s="14">
        <v>40261.4</v>
      </c>
      <c r="DE39" s="14">
        <v>38988</v>
      </c>
      <c r="DF39" s="14">
        <v>-38612.5</v>
      </c>
      <c r="DG39" s="19">
        <v>-0.9903688314353134</v>
      </c>
      <c r="DH39" s="14">
        <v>-1949.4</v>
      </c>
      <c r="DI39" s="14">
        <v>-1949.4</v>
      </c>
      <c r="DJ39" s="20">
        <v>-0.05</v>
      </c>
      <c r="DK39" s="14">
        <v>37038.6</v>
      </c>
      <c r="DL39" s="14">
        <v>37968.761933824302</v>
      </c>
      <c r="DM39" s="14">
        <v>-1019.2380661756979</v>
      </c>
      <c r="DN39" s="14">
        <v>-3222.8000000000029</v>
      </c>
      <c r="DO39" s="14">
        <v>1273.4000000000015</v>
      </c>
      <c r="DP39" s="14" t="e">
        <v>#REF!</v>
      </c>
      <c r="DQ39" s="14">
        <v>40197.4</v>
      </c>
      <c r="DR39" s="14" t="e">
        <v>#REF!</v>
      </c>
      <c r="DS39" s="19" t="e">
        <v>#REF!</v>
      </c>
      <c r="DT39" s="14" t="e">
        <v>#REF!</v>
      </c>
      <c r="DU39" s="14" t="e">
        <v>#REF!</v>
      </c>
      <c r="DV39" s="20" t="e">
        <v>#REF!</v>
      </c>
      <c r="DW39" s="14" t="e">
        <v>#REF!</v>
      </c>
      <c r="DX39" s="14" t="e">
        <v>#REF!</v>
      </c>
      <c r="DY39" s="14" t="e">
        <v>#REF!</v>
      </c>
      <c r="DZ39" s="14" t="e">
        <v>#REF!</v>
      </c>
      <c r="EA39" s="14" t="e">
        <v>#REF!</v>
      </c>
      <c r="EB39" s="20" t="e">
        <v>#REF!</v>
      </c>
      <c r="EC39" s="21" t="e">
        <v>#REF!</v>
      </c>
      <c r="ED39" s="14" t="e">
        <v>#REF!</v>
      </c>
      <c r="EE39" s="20" t="e">
        <v>#REF!</v>
      </c>
      <c r="EF39" s="14" t="e">
        <v>#REF!</v>
      </c>
      <c r="EG39" s="14">
        <v>40366.254832139079</v>
      </c>
      <c r="EH39" s="14"/>
      <c r="EI39" s="22"/>
      <c r="EJ39" s="22"/>
      <c r="EK39" s="29">
        <v>28.884615384615302</v>
      </c>
      <c r="EL39" s="23"/>
      <c r="EM39" s="34">
        <v>420.08461538461529</v>
      </c>
      <c r="EN39" s="23">
        <v>390.5</v>
      </c>
      <c r="EO39" s="23">
        <v>0.78100000000000003</v>
      </c>
      <c r="EP39" s="23">
        <v>10.462817761091815</v>
      </c>
      <c r="EQ39" s="98">
        <v>405</v>
      </c>
      <c r="ER39" s="98">
        <v>30.03846153846149</v>
      </c>
      <c r="ES39" s="98">
        <v>435.03846153846149</v>
      </c>
    </row>
    <row r="40" spans="1:149" s="3" customFormat="1" ht="23.25" customHeight="1" x14ac:dyDescent="0.3">
      <c r="A40" s="13" t="s">
        <v>59</v>
      </c>
      <c r="B40" s="14">
        <v>886</v>
      </c>
      <c r="C40" s="14">
        <v>1980</v>
      </c>
      <c r="D40" s="15">
        <v>1.3460000000000001</v>
      </c>
      <c r="E40" s="23">
        <f>B40/C40*D40</f>
        <v>0.60230101010101011</v>
      </c>
      <c r="F40" s="23">
        <f>ROUND(E40*0.175,0)</f>
        <v>0</v>
      </c>
      <c r="G40" s="23">
        <f>E40+F40</f>
        <v>0.60230101010101011</v>
      </c>
      <c r="H40" s="23">
        <v>1</v>
      </c>
      <c r="I40" s="15">
        <v>5.5973154362416109</v>
      </c>
      <c r="J40" s="15">
        <v>18.042000000000002</v>
      </c>
      <c r="K40" s="15">
        <f>J40*1.04</f>
        <v>18.763680000000001</v>
      </c>
      <c r="L40" s="15">
        <f>K40*1.055</f>
        <v>19.7956824</v>
      </c>
      <c r="M40" s="15">
        <f>L40*1.04</f>
        <v>20.587509696000001</v>
      </c>
      <c r="N40" s="15">
        <f>O40/1.043</f>
        <v>108.43308679644647</v>
      </c>
      <c r="O40" s="15">
        <f>P40/1.038</f>
        <v>113.09570952869366</v>
      </c>
      <c r="P40" s="15">
        <f>K40*Y40*AA40*V40/12</f>
        <v>117.39334649078403</v>
      </c>
      <c r="Q40" s="15">
        <f>L40*Y40*AA40*V40/12</f>
        <v>123.84998054777714</v>
      </c>
      <c r="R40" s="15">
        <f>M40*Y40*AA40*V40/12</f>
        <v>128.80397976968823</v>
      </c>
      <c r="S40" s="15">
        <f t="shared" si="90"/>
        <v>1408.7201578894083</v>
      </c>
      <c r="T40" s="15">
        <f t="shared" si="90"/>
        <v>1486.1997665733256</v>
      </c>
      <c r="U40" s="15">
        <v>1545.6477572362587</v>
      </c>
      <c r="V40" s="16">
        <v>22.178000000000001</v>
      </c>
      <c r="W40" s="15">
        <v>1.6</v>
      </c>
      <c r="X40" s="15">
        <v>1</v>
      </c>
      <c r="Y40" s="15">
        <v>2.6</v>
      </c>
      <c r="Z40" s="15">
        <v>2.8</v>
      </c>
      <c r="AA40" s="15">
        <v>1.302</v>
      </c>
      <c r="AB40" s="23">
        <v>848.5</v>
      </c>
      <c r="AC40" s="23">
        <v>1.6970000000000001</v>
      </c>
      <c r="AD40" s="23">
        <v>35.353065585268546</v>
      </c>
      <c r="AE40" s="23">
        <v>885.6</v>
      </c>
      <c r="AF40" s="18"/>
      <c r="AG40" s="18" t="e">
        <v>#REF!</v>
      </c>
      <c r="AH40" s="18" t="e">
        <v>#REF!</v>
      </c>
      <c r="AI40" s="14"/>
      <c r="AJ40" s="14" t="e">
        <v>#REF!</v>
      </c>
      <c r="AK40" s="14" t="e">
        <v>#REF!</v>
      </c>
      <c r="AL40" s="14"/>
      <c r="AM40" s="14"/>
      <c r="AN40" s="14"/>
      <c r="AO40" s="14"/>
      <c r="AP40" s="14"/>
      <c r="AQ40" s="14"/>
      <c r="AR40" s="15">
        <v>1.0026499493205137</v>
      </c>
      <c r="AS40" s="15">
        <v>314.72300000000001</v>
      </c>
      <c r="AT40" s="14">
        <v>314723</v>
      </c>
      <c r="AU40" s="14">
        <v>315557</v>
      </c>
      <c r="AV40" s="14">
        <v>848.5</v>
      </c>
      <c r="AW40" s="14">
        <v>38118</v>
      </c>
      <c r="AX40" s="14">
        <v>40261.4</v>
      </c>
      <c r="AY40" s="14">
        <v>38988</v>
      </c>
      <c r="AZ40" s="14">
        <v>-38139.5</v>
      </c>
      <c r="BA40" s="19">
        <v>-0.97823689340309838</v>
      </c>
      <c r="BB40" s="14">
        <v>-1949.4</v>
      </c>
      <c r="BC40" s="14">
        <v>-1949.4</v>
      </c>
      <c r="BD40" s="20">
        <v>-0.05</v>
      </c>
      <c r="BE40" s="14">
        <v>37038.6</v>
      </c>
      <c r="BF40" s="14">
        <v>37968.761933824302</v>
      </c>
      <c r="BG40" s="14">
        <v>-1019.2380661756979</v>
      </c>
      <c r="BH40" s="14">
        <v>-3222.8000000000029</v>
      </c>
      <c r="BI40" s="14">
        <v>1273.4000000000015</v>
      </c>
      <c r="BJ40" s="14" t="e">
        <v>#REF!</v>
      </c>
      <c r="BK40" s="14">
        <v>40197.4</v>
      </c>
      <c r="BL40" s="14" t="e">
        <v>#REF!</v>
      </c>
      <c r="BM40" s="19" t="e">
        <v>#REF!</v>
      </c>
      <c r="BN40" s="14" t="e">
        <v>#REF!</v>
      </c>
      <c r="BO40" s="14" t="e">
        <v>#REF!</v>
      </c>
      <c r="BP40" s="20" t="e">
        <v>#REF!</v>
      </c>
      <c r="BQ40" s="14" t="e">
        <v>#REF!</v>
      </c>
      <c r="BR40" s="14" t="e">
        <v>#REF!</v>
      </c>
      <c r="BS40" s="14" t="e">
        <v>#REF!</v>
      </c>
      <c r="BT40" s="14" t="e">
        <v>#REF!</v>
      </c>
      <c r="BU40" s="14" t="e">
        <v>#REF!</v>
      </c>
      <c r="BV40" s="20" t="e">
        <v>#REF!</v>
      </c>
      <c r="BW40" s="21" t="e">
        <v>#REF!</v>
      </c>
      <c r="BX40" s="14" t="e">
        <v>#REF!</v>
      </c>
      <c r="BY40" s="20" t="e">
        <v>#REF!</v>
      </c>
      <c r="BZ40" s="14" t="e">
        <v>#REF!</v>
      </c>
      <c r="CA40" s="14">
        <v>40366.254832139079</v>
      </c>
      <c r="CB40" s="14"/>
      <c r="CC40" s="22"/>
      <c r="CD40" s="22"/>
      <c r="CE40" s="16">
        <v>65.269230769230603</v>
      </c>
      <c r="CF40" s="23">
        <v>67.900000000000006</v>
      </c>
      <c r="CG40" s="24">
        <v>953.5</v>
      </c>
      <c r="CH40" s="23">
        <v>895.1</v>
      </c>
      <c r="CI40" s="23">
        <v>1.7902</v>
      </c>
      <c r="CJ40" s="23">
        <v>35.656394887990146</v>
      </c>
      <c r="CK40" s="23">
        <v>932.5</v>
      </c>
      <c r="CL40" s="18"/>
      <c r="CM40" s="18" t="e">
        <v>#REF!</v>
      </c>
      <c r="CN40" s="18" t="e">
        <v>#REF!</v>
      </c>
      <c r="CO40" s="14"/>
      <c r="CP40" s="14" t="e">
        <v>#REF!</v>
      </c>
      <c r="CQ40" s="14" t="e">
        <v>#REF!</v>
      </c>
      <c r="CR40" s="14"/>
      <c r="CS40" s="14"/>
      <c r="CT40" s="14"/>
      <c r="CU40" s="14"/>
      <c r="CV40" s="14"/>
      <c r="CW40" s="14"/>
      <c r="CX40" s="15">
        <v>1.0026499493205137</v>
      </c>
      <c r="CY40" s="15">
        <v>314.72300000000001</v>
      </c>
      <c r="CZ40" s="14">
        <v>314723</v>
      </c>
      <c r="DA40" s="14">
        <v>315557</v>
      </c>
      <c r="DB40" s="14">
        <v>895.1</v>
      </c>
      <c r="DC40" s="14">
        <v>38118</v>
      </c>
      <c r="DD40" s="14">
        <v>40261.4</v>
      </c>
      <c r="DE40" s="14">
        <v>38988</v>
      </c>
      <c r="DF40" s="14">
        <v>-38092.9</v>
      </c>
      <c r="DG40" s="19">
        <v>-0.97704165384220787</v>
      </c>
      <c r="DH40" s="14">
        <v>-1949.4</v>
      </c>
      <c r="DI40" s="14">
        <v>-1949.4</v>
      </c>
      <c r="DJ40" s="20">
        <v>-0.05</v>
      </c>
      <c r="DK40" s="14">
        <v>37038.6</v>
      </c>
      <c r="DL40" s="14">
        <v>37968.761933824302</v>
      </c>
      <c r="DM40" s="14">
        <v>-1019.2380661756979</v>
      </c>
      <c r="DN40" s="14">
        <v>-3222.8000000000029</v>
      </c>
      <c r="DO40" s="14">
        <v>1273.4000000000015</v>
      </c>
      <c r="DP40" s="14" t="e">
        <v>#REF!</v>
      </c>
      <c r="DQ40" s="14">
        <v>40197.4</v>
      </c>
      <c r="DR40" s="14" t="e">
        <v>#REF!</v>
      </c>
      <c r="DS40" s="19" t="e">
        <v>#REF!</v>
      </c>
      <c r="DT40" s="14" t="e">
        <v>#REF!</v>
      </c>
      <c r="DU40" s="14" t="e">
        <v>#REF!</v>
      </c>
      <c r="DV40" s="20" t="e">
        <v>#REF!</v>
      </c>
      <c r="DW40" s="14" t="e">
        <v>#REF!</v>
      </c>
      <c r="DX40" s="14" t="e">
        <v>#REF!</v>
      </c>
      <c r="DY40" s="14" t="e">
        <v>#REF!</v>
      </c>
      <c r="DZ40" s="14" t="e">
        <v>#REF!</v>
      </c>
      <c r="EA40" s="14" t="e">
        <v>#REF!</v>
      </c>
      <c r="EB40" s="20" t="e">
        <v>#REF!</v>
      </c>
      <c r="EC40" s="21" t="e">
        <v>#REF!</v>
      </c>
      <c r="ED40" s="14" t="e">
        <v>#REF!</v>
      </c>
      <c r="EE40" s="20" t="e">
        <v>#REF!</v>
      </c>
      <c r="EF40" s="14" t="e">
        <v>#REF!</v>
      </c>
      <c r="EG40" s="14">
        <v>40366.254832139079</v>
      </c>
      <c r="EH40" s="14"/>
      <c r="EI40" s="22"/>
      <c r="EJ40" s="22"/>
      <c r="EK40" s="29">
        <v>68.853846153846121</v>
      </c>
      <c r="EL40" s="23"/>
      <c r="EM40" s="34">
        <v>1001.3538461538461</v>
      </c>
      <c r="EN40" s="23">
        <v>930.9</v>
      </c>
      <c r="EO40" s="23">
        <v>1.8617999999999999</v>
      </c>
      <c r="EP40" s="23">
        <v>24.941573629180724</v>
      </c>
      <c r="EQ40" s="98">
        <v>965.4</v>
      </c>
      <c r="ER40" s="98">
        <v>71.607692307692105</v>
      </c>
      <c r="ES40" s="98">
        <v>1037.0076923076922</v>
      </c>
    </row>
    <row r="41" spans="1:149" s="3" customFormat="1" ht="23.25" customHeight="1" x14ac:dyDescent="0.3">
      <c r="A41" s="13" t="s">
        <v>58</v>
      </c>
      <c r="B41" s="14">
        <v>1000</v>
      </c>
      <c r="C41" s="14">
        <v>1980</v>
      </c>
      <c r="D41" s="15">
        <v>1.1000000000000001</v>
      </c>
      <c r="E41" s="23">
        <f>B41/C41*D41</f>
        <v>0.55555555555555569</v>
      </c>
      <c r="F41" s="23">
        <f>ROUND(E41*0.175,0)</f>
        <v>0</v>
      </c>
      <c r="G41" s="23">
        <f>E41+F41</f>
        <v>0.55555555555555569</v>
      </c>
      <c r="H41" s="23">
        <v>1</v>
      </c>
      <c r="I41" s="15">
        <v>5.5973154362416109</v>
      </c>
      <c r="J41" s="15">
        <v>18.042000000000002</v>
      </c>
      <c r="K41" s="15">
        <f>J41*1.04</f>
        <v>18.763680000000001</v>
      </c>
      <c r="L41" s="15">
        <f>K41*1.055</f>
        <v>19.7956824</v>
      </c>
      <c r="M41" s="15">
        <f>L41*1.04</f>
        <v>20.587509696000001</v>
      </c>
      <c r="N41" s="15">
        <f>O41/1.043</f>
        <v>108.43308679644647</v>
      </c>
      <c r="O41" s="15">
        <f>P41/1.038</f>
        <v>113.09570952869366</v>
      </c>
      <c r="P41" s="15">
        <f>K41*Y41*AA41*V41/12</f>
        <v>117.39334649078403</v>
      </c>
      <c r="Q41" s="15">
        <f>L41*Y41*AA41*V41/12</f>
        <v>123.84998054777714</v>
      </c>
      <c r="R41" s="15">
        <f>M41*Y41*AA41*V41/12</f>
        <v>128.80397976968823</v>
      </c>
      <c r="S41" s="15">
        <f t="shared" si="90"/>
        <v>1408.7201578894083</v>
      </c>
      <c r="T41" s="15">
        <f t="shared" si="90"/>
        <v>1486.1997665733256</v>
      </c>
      <c r="U41" s="15">
        <v>1545.6477572362587</v>
      </c>
      <c r="V41" s="16">
        <v>22.178000000000001</v>
      </c>
      <c r="W41" s="15">
        <v>1.6</v>
      </c>
      <c r="X41" s="15">
        <v>1</v>
      </c>
      <c r="Y41" s="15">
        <v>2.6</v>
      </c>
      <c r="Z41" s="15">
        <v>2.8</v>
      </c>
      <c r="AA41" s="15">
        <v>1.302</v>
      </c>
      <c r="AB41" s="23">
        <v>782.6</v>
      </c>
      <c r="AC41" s="23">
        <v>1.5652000000000001</v>
      </c>
      <c r="AD41" s="23">
        <v>32.609262914106679</v>
      </c>
      <c r="AE41" s="23">
        <v>816.8</v>
      </c>
      <c r="AF41" s="18"/>
      <c r="AG41" s="18" t="e">
        <v>#REF!</v>
      </c>
      <c r="AH41" s="18" t="e">
        <v>#REF!</v>
      </c>
      <c r="AI41" s="14"/>
      <c r="AJ41" s="14" t="e">
        <v>#REF!</v>
      </c>
      <c r="AK41" s="14" t="e">
        <v>#REF!</v>
      </c>
      <c r="AL41" s="14"/>
      <c r="AM41" s="14"/>
      <c r="AN41" s="14"/>
      <c r="AO41" s="14"/>
      <c r="AP41" s="14"/>
      <c r="AQ41" s="14"/>
      <c r="AR41" s="15">
        <v>1.0026499493205137</v>
      </c>
      <c r="AS41" s="15">
        <v>314.72300000000001</v>
      </c>
      <c r="AT41" s="14">
        <v>314723</v>
      </c>
      <c r="AU41" s="14">
        <v>315557</v>
      </c>
      <c r="AV41" s="14">
        <v>782.6</v>
      </c>
      <c r="AW41" s="14">
        <v>38118</v>
      </c>
      <c r="AX41" s="14">
        <v>40261.4</v>
      </c>
      <c r="AY41" s="14">
        <v>38988</v>
      </c>
      <c r="AZ41" s="14">
        <v>-38205.4</v>
      </c>
      <c r="BA41" s="19">
        <v>-0.97992715707397149</v>
      </c>
      <c r="BB41" s="14">
        <v>-1949.4</v>
      </c>
      <c r="BC41" s="14">
        <v>-1949.4</v>
      </c>
      <c r="BD41" s="20">
        <v>-0.05</v>
      </c>
      <c r="BE41" s="14">
        <v>37038.6</v>
      </c>
      <c r="BF41" s="14">
        <v>37968.761933824302</v>
      </c>
      <c r="BG41" s="14">
        <v>-1019.2380661756979</v>
      </c>
      <c r="BH41" s="14">
        <v>-3222.8000000000029</v>
      </c>
      <c r="BI41" s="14">
        <v>1273.4000000000015</v>
      </c>
      <c r="BJ41" s="14" t="e">
        <v>#REF!</v>
      </c>
      <c r="BK41" s="14">
        <v>40197.4</v>
      </c>
      <c r="BL41" s="14" t="e">
        <v>#REF!</v>
      </c>
      <c r="BM41" s="19" t="e">
        <v>#REF!</v>
      </c>
      <c r="BN41" s="14" t="e">
        <v>#REF!</v>
      </c>
      <c r="BO41" s="14" t="e">
        <v>#REF!</v>
      </c>
      <c r="BP41" s="20" t="e">
        <v>#REF!</v>
      </c>
      <c r="BQ41" s="14" t="e">
        <v>#REF!</v>
      </c>
      <c r="BR41" s="14" t="e">
        <v>#REF!</v>
      </c>
      <c r="BS41" s="14" t="e">
        <v>#REF!</v>
      </c>
      <c r="BT41" s="14" t="e">
        <v>#REF!</v>
      </c>
      <c r="BU41" s="14" t="e">
        <v>#REF!</v>
      </c>
      <c r="BV41" s="20" t="e">
        <v>#REF!</v>
      </c>
      <c r="BW41" s="21" t="e">
        <v>#REF!</v>
      </c>
      <c r="BX41" s="14" t="e">
        <v>#REF!</v>
      </c>
      <c r="BY41" s="20" t="e">
        <v>#REF!</v>
      </c>
      <c r="BZ41" s="14" t="e">
        <v>#REF!</v>
      </c>
      <c r="CA41" s="14">
        <v>40366.254832139079</v>
      </c>
      <c r="CB41" s="14"/>
      <c r="CC41" s="22"/>
      <c r="CD41" s="22"/>
      <c r="CE41" s="16">
        <v>60.199999999999932</v>
      </c>
      <c r="CF41" s="23">
        <v>62.6</v>
      </c>
      <c r="CG41" s="24">
        <v>879.4</v>
      </c>
      <c r="CH41" s="23">
        <v>825.7</v>
      </c>
      <c r="CI41" s="23">
        <v>1.6514000000000002</v>
      </c>
      <c r="CJ41" s="23">
        <v>32.889050389909713</v>
      </c>
      <c r="CK41" s="23">
        <v>860.2</v>
      </c>
      <c r="CL41" s="18"/>
      <c r="CM41" s="18" t="e">
        <v>#REF!</v>
      </c>
      <c r="CN41" s="18" t="e">
        <v>#REF!</v>
      </c>
      <c r="CO41" s="14"/>
      <c r="CP41" s="14" t="e">
        <v>#REF!</v>
      </c>
      <c r="CQ41" s="14" t="e">
        <v>#REF!</v>
      </c>
      <c r="CR41" s="14"/>
      <c r="CS41" s="14"/>
      <c r="CT41" s="14"/>
      <c r="CU41" s="14"/>
      <c r="CV41" s="14"/>
      <c r="CW41" s="14"/>
      <c r="CX41" s="15">
        <v>1.0026499493205137</v>
      </c>
      <c r="CY41" s="15">
        <v>314.72300000000001</v>
      </c>
      <c r="CZ41" s="14">
        <v>314723</v>
      </c>
      <c r="DA41" s="14">
        <v>315557</v>
      </c>
      <c r="DB41" s="14">
        <v>825.7</v>
      </c>
      <c r="DC41" s="14">
        <v>38118</v>
      </c>
      <c r="DD41" s="14">
        <v>40261.4</v>
      </c>
      <c r="DE41" s="14">
        <v>38988</v>
      </c>
      <c r="DF41" s="14">
        <v>-38162.300000000003</v>
      </c>
      <c r="DG41" s="19">
        <v>-0.97882168872473585</v>
      </c>
      <c r="DH41" s="14">
        <v>-1949.4</v>
      </c>
      <c r="DI41" s="14">
        <v>-1949.4</v>
      </c>
      <c r="DJ41" s="20">
        <v>-0.05</v>
      </c>
      <c r="DK41" s="14">
        <v>37038.6</v>
      </c>
      <c r="DL41" s="14">
        <v>37968.761933824302</v>
      </c>
      <c r="DM41" s="14">
        <v>-1019.2380661756979</v>
      </c>
      <c r="DN41" s="14">
        <v>-3222.8000000000029</v>
      </c>
      <c r="DO41" s="14">
        <v>1273.4000000000015</v>
      </c>
      <c r="DP41" s="14" t="e">
        <v>#REF!</v>
      </c>
      <c r="DQ41" s="14">
        <v>40197.4</v>
      </c>
      <c r="DR41" s="14" t="e">
        <v>#REF!</v>
      </c>
      <c r="DS41" s="19" t="e">
        <v>#REF!</v>
      </c>
      <c r="DT41" s="14" t="e">
        <v>#REF!</v>
      </c>
      <c r="DU41" s="14" t="e">
        <v>#REF!</v>
      </c>
      <c r="DV41" s="20" t="e">
        <v>#REF!</v>
      </c>
      <c r="DW41" s="14" t="e">
        <v>#REF!</v>
      </c>
      <c r="DX41" s="14" t="e">
        <v>#REF!</v>
      </c>
      <c r="DY41" s="14" t="e">
        <v>#REF!</v>
      </c>
      <c r="DZ41" s="14" t="e">
        <v>#REF!</v>
      </c>
      <c r="EA41" s="14" t="e">
        <v>#REF!</v>
      </c>
      <c r="EB41" s="20" t="e">
        <v>#REF!</v>
      </c>
      <c r="EC41" s="21" t="e">
        <v>#REF!</v>
      </c>
      <c r="ED41" s="14" t="e">
        <v>#REF!</v>
      </c>
      <c r="EE41" s="20" t="e">
        <v>#REF!</v>
      </c>
      <c r="EF41" s="14" t="e">
        <v>#REF!</v>
      </c>
      <c r="EG41" s="14">
        <v>40366.254832139079</v>
      </c>
      <c r="EH41" s="14"/>
      <c r="EI41" s="22"/>
      <c r="EJ41" s="22"/>
      <c r="EK41" s="29">
        <v>63.515384615384619</v>
      </c>
      <c r="EL41" s="23"/>
      <c r="EM41" s="34">
        <v>923.71538461538466</v>
      </c>
      <c r="EN41" s="23">
        <v>858.7</v>
      </c>
      <c r="EO41" s="23">
        <v>1.7174</v>
      </c>
      <c r="EP41" s="23">
        <v>23.041600825466453</v>
      </c>
      <c r="EQ41" s="98">
        <v>890.5</v>
      </c>
      <c r="ER41" s="98">
        <v>66.053846153846052</v>
      </c>
      <c r="ES41" s="98">
        <v>956.55384615384605</v>
      </c>
    </row>
    <row r="42" spans="1:149" s="3" customFormat="1" ht="23.25" customHeight="1" x14ac:dyDescent="0.3">
      <c r="A42" s="13" t="s">
        <v>57</v>
      </c>
      <c r="B42" s="14">
        <v>778</v>
      </c>
      <c r="C42" s="14">
        <v>1980</v>
      </c>
      <c r="D42" s="15">
        <v>1.232</v>
      </c>
      <c r="E42" s="23">
        <f t="shared" si="84"/>
        <v>0.48408888888888885</v>
      </c>
      <c r="F42" s="23">
        <f t="shared" ref="F42" si="91">ROUND(E42*0.175,0)</f>
        <v>0</v>
      </c>
      <c r="G42" s="23">
        <f t="shared" ref="G42" si="92">E42+F42</f>
        <v>0.48408888888888885</v>
      </c>
      <c r="H42" s="23">
        <v>1</v>
      </c>
      <c r="I42" s="15">
        <v>5.5973154362416109</v>
      </c>
      <c r="J42" s="15">
        <v>18.042000000000002</v>
      </c>
      <c r="K42" s="15">
        <f t="shared" si="75"/>
        <v>18.763680000000001</v>
      </c>
      <c r="L42" s="15">
        <f t="shared" si="76"/>
        <v>19.7956824</v>
      </c>
      <c r="M42" s="15">
        <f t="shared" si="77"/>
        <v>20.587509696000001</v>
      </c>
      <c r="N42" s="15">
        <f t="shared" ref="N42" si="93">O42/1.043</f>
        <v>108.43308679644647</v>
      </c>
      <c r="O42" s="15">
        <f t="shared" ref="O42" si="94">P42/1.038</f>
        <v>113.09570952869366</v>
      </c>
      <c r="P42" s="15">
        <f t="shared" si="85"/>
        <v>117.39334649078403</v>
      </c>
      <c r="Q42" s="15">
        <f t="shared" si="80"/>
        <v>123.84998054777714</v>
      </c>
      <c r="R42" s="15">
        <f t="shared" si="81"/>
        <v>128.80397976968823</v>
      </c>
      <c r="S42" s="15">
        <f t="shared" si="82"/>
        <v>1408.7201578894083</v>
      </c>
      <c r="T42" s="15">
        <f t="shared" si="83"/>
        <v>1486.1997665733256</v>
      </c>
      <c r="U42" s="15">
        <v>1545.6477572362587</v>
      </c>
      <c r="V42" s="16">
        <v>22.178000000000001</v>
      </c>
      <c r="W42" s="15">
        <v>1.6</v>
      </c>
      <c r="X42" s="15">
        <v>1</v>
      </c>
      <c r="Y42" s="15">
        <v>2.6</v>
      </c>
      <c r="Z42" s="15">
        <v>2.8</v>
      </c>
      <c r="AA42" s="15">
        <v>1.302</v>
      </c>
      <c r="AB42" s="23">
        <v>681.9</v>
      </c>
      <c r="AC42" s="23">
        <v>1.3637999999999999</v>
      </c>
      <c r="AD42" s="23">
        <v>28.414407332835989</v>
      </c>
      <c r="AE42" s="23">
        <v>711.7</v>
      </c>
      <c r="AF42" s="18"/>
      <c r="AG42" s="18" t="e">
        <v>#REF!</v>
      </c>
      <c r="AH42" s="18" t="e">
        <v>#REF!</v>
      </c>
      <c r="AI42" s="14"/>
      <c r="AJ42" s="14" t="e">
        <v>#REF!</v>
      </c>
      <c r="AK42" s="14" t="e">
        <v>#REF!</v>
      </c>
      <c r="AL42" s="14"/>
      <c r="AM42" s="14"/>
      <c r="AN42" s="14"/>
      <c r="AO42" s="14"/>
      <c r="AP42" s="14"/>
      <c r="AQ42" s="14"/>
      <c r="AR42" s="15">
        <v>1.0026499493205137</v>
      </c>
      <c r="AS42" s="15">
        <v>314.72300000000001</v>
      </c>
      <c r="AT42" s="14">
        <v>314723</v>
      </c>
      <c r="AU42" s="14">
        <v>315557</v>
      </c>
      <c r="AV42" s="14">
        <v>681.9</v>
      </c>
      <c r="AW42" s="14">
        <v>38118</v>
      </c>
      <c r="AX42" s="14">
        <v>40261.4</v>
      </c>
      <c r="AY42" s="14">
        <v>38988</v>
      </c>
      <c r="AZ42" s="14">
        <v>-38306.1</v>
      </c>
      <c r="BA42" s="19">
        <v>-0.98251000307787006</v>
      </c>
      <c r="BB42" s="14">
        <v>-1949.4</v>
      </c>
      <c r="BC42" s="14">
        <v>-1949.4</v>
      </c>
      <c r="BD42" s="20">
        <v>-0.05</v>
      </c>
      <c r="BE42" s="14">
        <v>37038.6</v>
      </c>
      <c r="BF42" s="14">
        <v>37968.761933824302</v>
      </c>
      <c r="BG42" s="14">
        <v>-1019.2380661756979</v>
      </c>
      <c r="BH42" s="14">
        <v>-3222.8000000000029</v>
      </c>
      <c r="BI42" s="14">
        <v>1273.4000000000015</v>
      </c>
      <c r="BJ42" s="14" t="e">
        <v>#REF!</v>
      </c>
      <c r="BK42" s="14">
        <v>40197.4</v>
      </c>
      <c r="BL42" s="14" t="e">
        <v>#REF!</v>
      </c>
      <c r="BM42" s="19" t="e">
        <v>#REF!</v>
      </c>
      <c r="BN42" s="14" t="e">
        <v>#REF!</v>
      </c>
      <c r="BO42" s="14" t="e">
        <v>#REF!</v>
      </c>
      <c r="BP42" s="20" t="e">
        <v>#REF!</v>
      </c>
      <c r="BQ42" s="14" t="e">
        <v>#REF!</v>
      </c>
      <c r="BR42" s="14" t="e">
        <v>#REF!</v>
      </c>
      <c r="BS42" s="14" t="e">
        <v>#REF!</v>
      </c>
      <c r="BT42" s="14" t="e">
        <v>#REF!</v>
      </c>
      <c r="BU42" s="14" t="e">
        <v>#REF!</v>
      </c>
      <c r="BV42" s="20" t="e">
        <v>#REF!</v>
      </c>
      <c r="BW42" s="21" t="e">
        <v>#REF!</v>
      </c>
      <c r="BX42" s="14" t="e">
        <v>#REF!</v>
      </c>
      <c r="BY42" s="20" t="e">
        <v>#REF!</v>
      </c>
      <c r="BZ42" s="14" t="e">
        <v>#REF!</v>
      </c>
      <c r="CA42" s="14">
        <v>40366.254832139079</v>
      </c>
      <c r="CB42" s="14"/>
      <c r="CC42" s="22"/>
      <c r="CD42" s="22"/>
      <c r="CE42" s="16">
        <v>52.453846153846143</v>
      </c>
      <c r="CF42" s="23">
        <v>54.6</v>
      </c>
      <c r="CG42" s="24">
        <v>766.30000000000007</v>
      </c>
      <c r="CH42" s="23">
        <v>719.5</v>
      </c>
      <c r="CI42" s="23">
        <v>1.4390000000000001</v>
      </c>
      <c r="CJ42" s="23">
        <v>28.658202947751718</v>
      </c>
      <c r="CK42" s="23">
        <v>749.6</v>
      </c>
      <c r="CL42" s="18"/>
      <c r="CM42" s="18" t="e">
        <v>#REF!</v>
      </c>
      <c r="CN42" s="18" t="e">
        <v>#REF!</v>
      </c>
      <c r="CO42" s="14"/>
      <c r="CP42" s="14" t="e">
        <v>#REF!</v>
      </c>
      <c r="CQ42" s="14" t="e">
        <v>#REF!</v>
      </c>
      <c r="CR42" s="14"/>
      <c r="CS42" s="14"/>
      <c r="CT42" s="14"/>
      <c r="CU42" s="14"/>
      <c r="CV42" s="14"/>
      <c r="CW42" s="14"/>
      <c r="CX42" s="15">
        <v>1.0026499493205137</v>
      </c>
      <c r="CY42" s="15">
        <v>314.72300000000001</v>
      </c>
      <c r="CZ42" s="14">
        <v>314723</v>
      </c>
      <c r="DA42" s="14">
        <v>315557</v>
      </c>
      <c r="DB42" s="14">
        <v>719.5</v>
      </c>
      <c r="DC42" s="14">
        <v>38118</v>
      </c>
      <c r="DD42" s="14">
        <v>40261.4</v>
      </c>
      <c r="DE42" s="14">
        <v>38988</v>
      </c>
      <c r="DF42" s="14">
        <v>-38268.5</v>
      </c>
      <c r="DG42" s="19">
        <v>-0.98154560377552069</v>
      </c>
      <c r="DH42" s="14">
        <v>-1949.4</v>
      </c>
      <c r="DI42" s="14">
        <v>-1949.4</v>
      </c>
      <c r="DJ42" s="20">
        <v>-0.05</v>
      </c>
      <c r="DK42" s="14">
        <v>37038.6</v>
      </c>
      <c r="DL42" s="14">
        <v>37968.761933824302</v>
      </c>
      <c r="DM42" s="14">
        <v>-1019.2380661756979</v>
      </c>
      <c r="DN42" s="14">
        <v>-3222.8000000000029</v>
      </c>
      <c r="DO42" s="14">
        <v>1273.4000000000015</v>
      </c>
      <c r="DP42" s="14" t="e">
        <v>#REF!</v>
      </c>
      <c r="DQ42" s="14">
        <v>40197.4</v>
      </c>
      <c r="DR42" s="14" t="e">
        <v>#REF!</v>
      </c>
      <c r="DS42" s="19" t="e">
        <v>#REF!</v>
      </c>
      <c r="DT42" s="14" t="e">
        <v>#REF!</v>
      </c>
      <c r="DU42" s="14" t="e">
        <v>#REF!</v>
      </c>
      <c r="DV42" s="20" t="e">
        <v>#REF!</v>
      </c>
      <c r="DW42" s="14" t="e">
        <v>#REF!</v>
      </c>
      <c r="DX42" s="14" t="e">
        <v>#REF!</v>
      </c>
      <c r="DY42" s="14" t="e">
        <v>#REF!</v>
      </c>
      <c r="DZ42" s="14" t="e">
        <v>#REF!</v>
      </c>
      <c r="EA42" s="14" t="e">
        <v>#REF!</v>
      </c>
      <c r="EB42" s="20" t="e">
        <v>#REF!</v>
      </c>
      <c r="EC42" s="21" t="e">
        <v>#REF!</v>
      </c>
      <c r="ED42" s="14" t="e">
        <v>#REF!</v>
      </c>
      <c r="EE42" s="20" t="e">
        <v>#REF!</v>
      </c>
      <c r="EF42" s="14" t="e">
        <v>#REF!</v>
      </c>
      <c r="EG42" s="14">
        <v>40366.254832139079</v>
      </c>
      <c r="EH42" s="14"/>
      <c r="EI42" s="22"/>
      <c r="EJ42" s="22"/>
      <c r="EK42" s="29">
        <v>55.346153846153811</v>
      </c>
      <c r="EL42" s="23"/>
      <c r="EM42" s="34">
        <v>804.94615384615383</v>
      </c>
      <c r="EN42" s="23">
        <v>748.2</v>
      </c>
      <c r="EO42" s="23">
        <v>1.4964000000000002</v>
      </c>
      <c r="EP42" s="23">
        <v>20.046353007552856</v>
      </c>
      <c r="EQ42" s="98">
        <v>775.9</v>
      </c>
      <c r="ER42" s="98">
        <v>57.553846153846052</v>
      </c>
      <c r="ES42" s="98">
        <v>833.45384615384603</v>
      </c>
    </row>
    <row r="43" spans="1:149" s="3" customFormat="1" ht="23.25" customHeight="1" x14ac:dyDescent="0.3">
      <c r="A43" s="13" t="s">
        <v>60</v>
      </c>
      <c r="B43" s="14">
        <v>302</v>
      </c>
      <c r="C43" s="14">
        <v>1980</v>
      </c>
      <c r="D43" s="15">
        <v>1.373</v>
      </c>
      <c r="E43" s="23">
        <f t="shared" si="84"/>
        <v>0.20941717171717172</v>
      </c>
      <c r="F43" s="23">
        <f t="shared" ref="F43" si="95">ROUND(E43*0.175,0)</f>
        <v>0</v>
      </c>
      <c r="G43" s="23">
        <f t="shared" ref="G43" si="96">E43+F43</f>
        <v>0.20941717171717172</v>
      </c>
      <c r="H43" s="23">
        <v>0.5</v>
      </c>
      <c r="I43" s="15">
        <v>5.5973154362416109</v>
      </c>
      <c r="J43" s="15">
        <v>18.042000000000002</v>
      </c>
      <c r="K43" s="15">
        <f t="shared" si="75"/>
        <v>18.763680000000001</v>
      </c>
      <c r="L43" s="15">
        <f t="shared" si="76"/>
        <v>19.7956824</v>
      </c>
      <c r="M43" s="15">
        <f t="shared" si="77"/>
        <v>20.587509696000001</v>
      </c>
      <c r="N43" s="15">
        <f t="shared" ref="N43" si="97">O43/1.043</f>
        <v>108.43308679644647</v>
      </c>
      <c r="O43" s="15">
        <f t="shared" ref="O43" si="98">P43/1.038</f>
        <v>113.09570952869366</v>
      </c>
      <c r="P43" s="15">
        <f t="shared" si="85"/>
        <v>117.39334649078403</v>
      </c>
      <c r="Q43" s="15">
        <f t="shared" si="80"/>
        <v>123.84998054777714</v>
      </c>
      <c r="R43" s="15">
        <f t="shared" si="81"/>
        <v>128.80397976968823</v>
      </c>
      <c r="S43" s="15">
        <f t="shared" si="82"/>
        <v>1408.7201578894083</v>
      </c>
      <c r="T43" s="15">
        <f t="shared" si="83"/>
        <v>1486.1997665733256</v>
      </c>
      <c r="U43" s="15">
        <v>1545.6477572362587</v>
      </c>
      <c r="V43" s="16">
        <v>22.178000000000001</v>
      </c>
      <c r="W43" s="15">
        <v>1.6</v>
      </c>
      <c r="X43" s="15">
        <v>1</v>
      </c>
      <c r="Y43" s="15">
        <v>2.6</v>
      </c>
      <c r="Z43" s="15">
        <v>2.8</v>
      </c>
      <c r="AA43" s="15">
        <v>1.302</v>
      </c>
      <c r="AB43" s="23">
        <v>295</v>
      </c>
      <c r="AC43" s="23">
        <v>0.59</v>
      </c>
      <c r="AD43" s="23">
        <v>12.292091300256979</v>
      </c>
      <c r="AE43" s="23">
        <v>307.89999999999998</v>
      </c>
      <c r="AF43" s="18"/>
      <c r="AG43" s="18" t="e">
        <v>#REF!</v>
      </c>
      <c r="AH43" s="18" t="e">
        <v>#REF!</v>
      </c>
      <c r="AI43" s="14"/>
      <c r="AJ43" s="14" t="e">
        <v>#REF!</v>
      </c>
      <c r="AK43" s="14" t="e">
        <v>#REF!</v>
      </c>
      <c r="AL43" s="14"/>
      <c r="AM43" s="14"/>
      <c r="AN43" s="14"/>
      <c r="AO43" s="14"/>
      <c r="AP43" s="14"/>
      <c r="AQ43" s="14"/>
      <c r="AR43" s="15">
        <v>1.0026499493205137</v>
      </c>
      <c r="AS43" s="15">
        <v>314.72300000000001</v>
      </c>
      <c r="AT43" s="14">
        <v>314723</v>
      </c>
      <c r="AU43" s="14">
        <v>315557</v>
      </c>
      <c r="AV43" s="14">
        <v>295</v>
      </c>
      <c r="AW43" s="14">
        <v>38118</v>
      </c>
      <c r="AX43" s="14">
        <v>40261.4</v>
      </c>
      <c r="AY43" s="14">
        <v>38988</v>
      </c>
      <c r="AZ43" s="14">
        <v>-38693</v>
      </c>
      <c r="BA43" s="19">
        <v>-0.99243356930337545</v>
      </c>
      <c r="BB43" s="14">
        <v>-1949.4</v>
      </c>
      <c r="BC43" s="14">
        <v>-1949.4</v>
      </c>
      <c r="BD43" s="20">
        <v>-0.05</v>
      </c>
      <c r="BE43" s="14">
        <v>37038.6</v>
      </c>
      <c r="BF43" s="14">
        <v>37968.761933824302</v>
      </c>
      <c r="BG43" s="14">
        <v>-1019.2380661756979</v>
      </c>
      <c r="BH43" s="14">
        <v>-3222.8000000000029</v>
      </c>
      <c r="BI43" s="14">
        <v>1273.4000000000015</v>
      </c>
      <c r="BJ43" s="14" t="e">
        <v>#REF!</v>
      </c>
      <c r="BK43" s="14">
        <v>40197.4</v>
      </c>
      <c r="BL43" s="14" t="e">
        <v>#REF!</v>
      </c>
      <c r="BM43" s="19" t="e">
        <v>#REF!</v>
      </c>
      <c r="BN43" s="14" t="e">
        <v>#REF!</v>
      </c>
      <c r="BO43" s="14" t="e">
        <v>#REF!</v>
      </c>
      <c r="BP43" s="20" t="e">
        <v>#REF!</v>
      </c>
      <c r="BQ43" s="14" t="e">
        <v>#REF!</v>
      </c>
      <c r="BR43" s="14" t="e">
        <v>#REF!</v>
      </c>
      <c r="BS43" s="14" t="e">
        <v>#REF!</v>
      </c>
      <c r="BT43" s="14" t="e">
        <v>#REF!</v>
      </c>
      <c r="BU43" s="14" t="e">
        <v>#REF!</v>
      </c>
      <c r="BV43" s="20" t="e">
        <v>#REF!</v>
      </c>
      <c r="BW43" s="21" t="e">
        <v>#REF!</v>
      </c>
      <c r="BX43" s="14" t="e">
        <v>#REF!</v>
      </c>
      <c r="BY43" s="20" t="e">
        <v>#REF!</v>
      </c>
      <c r="BZ43" s="14" t="e">
        <v>#REF!</v>
      </c>
      <c r="CA43" s="14">
        <v>40366.254832139079</v>
      </c>
      <c r="CB43" s="14"/>
      <c r="CC43" s="22"/>
      <c r="CD43" s="22"/>
      <c r="CE43" s="16">
        <v>22.692307692307622</v>
      </c>
      <c r="CF43" s="29">
        <v>23.6</v>
      </c>
      <c r="CG43" s="24">
        <v>331.5</v>
      </c>
      <c r="CH43" s="23">
        <v>311.2</v>
      </c>
      <c r="CI43" s="23">
        <v>0.62239999999999995</v>
      </c>
      <c r="CJ43" s="23">
        <v>12.397557443613183</v>
      </c>
      <c r="CK43" s="23">
        <v>324.2</v>
      </c>
      <c r="CL43" s="18"/>
      <c r="CM43" s="18" t="e">
        <v>#REF!</v>
      </c>
      <c r="CN43" s="18" t="e">
        <v>#REF!</v>
      </c>
      <c r="CO43" s="14"/>
      <c r="CP43" s="14" t="e">
        <v>#REF!</v>
      </c>
      <c r="CQ43" s="14" t="e">
        <v>#REF!</v>
      </c>
      <c r="CR43" s="14"/>
      <c r="CS43" s="14"/>
      <c r="CT43" s="14"/>
      <c r="CU43" s="14"/>
      <c r="CV43" s="14"/>
      <c r="CW43" s="14"/>
      <c r="CX43" s="15">
        <v>1.0026499493205137</v>
      </c>
      <c r="CY43" s="15">
        <v>314.72300000000001</v>
      </c>
      <c r="CZ43" s="14">
        <v>314723</v>
      </c>
      <c r="DA43" s="14">
        <v>315557</v>
      </c>
      <c r="DB43" s="14">
        <v>311.2</v>
      </c>
      <c r="DC43" s="14">
        <v>38118</v>
      </c>
      <c r="DD43" s="14">
        <v>40261.4</v>
      </c>
      <c r="DE43" s="14">
        <v>38988</v>
      </c>
      <c r="DF43" s="14">
        <v>-38676.800000000003</v>
      </c>
      <c r="DG43" s="19">
        <v>-0.99201805683800148</v>
      </c>
      <c r="DH43" s="14">
        <v>-1949.4</v>
      </c>
      <c r="DI43" s="14">
        <v>-1949.4</v>
      </c>
      <c r="DJ43" s="20">
        <v>-0.05</v>
      </c>
      <c r="DK43" s="14">
        <v>37038.6</v>
      </c>
      <c r="DL43" s="14">
        <v>37968.761933824302</v>
      </c>
      <c r="DM43" s="14">
        <v>-1019.2380661756979</v>
      </c>
      <c r="DN43" s="14">
        <v>-3222.8000000000029</v>
      </c>
      <c r="DO43" s="14">
        <v>1273.4000000000015</v>
      </c>
      <c r="DP43" s="14" t="e">
        <v>#REF!</v>
      </c>
      <c r="DQ43" s="14">
        <v>40197.4</v>
      </c>
      <c r="DR43" s="14" t="e">
        <v>#REF!</v>
      </c>
      <c r="DS43" s="19" t="e">
        <v>#REF!</v>
      </c>
      <c r="DT43" s="14" t="e">
        <v>#REF!</v>
      </c>
      <c r="DU43" s="14" t="e">
        <v>#REF!</v>
      </c>
      <c r="DV43" s="20" t="e">
        <v>#REF!</v>
      </c>
      <c r="DW43" s="14" t="e">
        <v>#REF!</v>
      </c>
      <c r="DX43" s="14" t="e">
        <v>#REF!</v>
      </c>
      <c r="DY43" s="14" t="e">
        <v>#REF!</v>
      </c>
      <c r="DZ43" s="14" t="e">
        <v>#REF!</v>
      </c>
      <c r="EA43" s="14" t="e">
        <v>#REF!</v>
      </c>
      <c r="EB43" s="20" t="e">
        <v>#REF!</v>
      </c>
      <c r="EC43" s="21" t="e">
        <v>#REF!</v>
      </c>
      <c r="ED43" s="14" t="e">
        <v>#REF!</v>
      </c>
      <c r="EE43" s="20" t="e">
        <v>#REF!</v>
      </c>
      <c r="EF43" s="14" t="e">
        <v>#REF!</v>
      </c>
      <c r="EG43" s="14">
        <v>40366.254832139079</v>
      </c>
      <c r="EH43" s="14"/>
      <c r="EI43" s="22"/>
      <c r="EJ43" s="22"/>
      <c r="EK43" s="29">
        <v>23.968461538461469</v>
      </c>
      <c r="EL43" s="23"/>
      <c r="EM43" s="34">
        <v>348.16846153846143</v>
      </c>
      <c r="EN43" s="23">
        <v>323.7</v>
      </c>
      <c r="EO43" s="23">
        <v>0.64739999999999998</v>
      </c>
      <c r="EP43" s="23">
        <v>8.6855523780694206</v>
      </c>
      <c r="EQ43" s="98">
        <v>335.7</v>
      </c>
      <c r="ER43" s="98">
        <v>24.849999999999977</v>
      </c>
      <c r="ES43" s="98">
        <v>360.54999999999995</v>
      </c>
    </row>
    <row r="44" spans="1:149" s="12" customFormat="1" ht="33.75" customHeight="1" x14ac:dyDescent="0.3">
      <c r="A44" s="26" t="s">
        <v>63</v>
      </c>
      <c r="B44" s="17">
        <f>SUM(B32:B43)</f>
        <v>11844</v>
      </c>
      <c r="C44" s="17">
        <f>SUM(C32:C43)</f>
        <v>23760</v>
      </c>
      <c r="D44" s="17"/>
      <c r="E44" s="17"/>
      <c r="F44" s="17"/>
      <c r="G44" s="27">
        <f>SUM(G32:G43)</f>
        <v>6.3733363636363629</v>
      </c>
      <c r="H44" s="27">
        <f>SUM(H32:H43)</f>
        <v>12</v>
      </c>
      <c r="I44" s="17">
        <f>SUM(I32:I43)</f>
        <v>67.167785234899313</v>
      </c>
      <c r="J44" s="17"/>
      <c r="K44" s="17"/>
      <c r="L44" s="17"/>
      <c r="M44" s="17"/>
      <c r="N44" s="17">
        <f>SUM(N32:N43)</f>
        <v>1267.8330148507589</v>
      </c>
      <c r="O44" s="17">
        <f>SUM(O32:O43)</f>
        <v>1322.3498344893412</v>
      </c>
      <c r="P44" s="17"/>
      <c r="Q44" s="17"/>
      <c r="R44" s="17"/>
      <c r="S44" s="17"/>
      <c r="T44" s="17"/>
      <c r="U44" s="17"/>
      <c r="V44" s="17"/>
      <c r="W44" s="17"/>
      <c r="X44" s="17"/>
      <c r="Y44" s="17"/>
      <c r="Z44" s="17"/>
      <c r="AA44" s="17"/>
      <c r="AB44" s="17">
        <v>8527.5</v>
      </c>
      <c r="AC44" s="17">
        <v>17.055</v>
      </c>
      <c r="AD44" s="17">
        <v>355.319454072599</v>
      </c>
      <c r="AE44" s="31">
        <v>8899.9</v>
      </c>
      <c r="AF44" s="17">
        <v>0</v>
      </c>
      <c r="AG44" s="17" t="e">
        <v>#REF!</v>
      </c>
      <c r="AH44" s="17" t="e">
        <v>#REF!</v>
      </c>
      <c r="AI44" s="17">
        <v>0</v>
      </c>
      <c r="AJ44" s="17" t="e">
        <v>#REF!</v>
      </c>
      <c r="AK44" s="17" t="e">
        <v>#REF!</v>
      </c>
      <c r="AL44" s="17">
        <v>0</v>
      </c>
      <c r="AM44" s="17">
        <v>0</v>
      </c>
      <c r="AN44" s="17">
        <v>0</v>
      </c>
      <c r="AO44" s="17">
        <v>0</v>
      </c>
      <c r="AP44" s="17">
        <v>0</v>
      </c>
      <c r="AQ44" s="17">
        <v>0</v>
      </c>
      <c r="AR44" s="17">
        <v>12.031799391846164</v>
      </c>
      <c r="AS44" s="17">
        <v>3776.6759999999999</v>
      </c>
      <c r="AT44" s="17">
        <v>3776676</v>
      </c>
      <c r="AU44" s="17">
        <v>3786684</v>
      </c>
      <c r="AV44" s="17">
        <v>8527.5</v>
      </c>
      <c r="AW44" s="17">
        <v>457416</v>
      </c>
      <c r="AX44" s="17">
        <v>483136.8000000001</v>
      </c>
      <c r="AY44" s="17">
        <v>467856</v>
      </c>
      <c r="AZ44" s="17">
        <v>-459328.5</v>
      </c>
      <c r="BA44" s="17">
        <v>-11.781278855032317</v>
      </c>
      <c r="BB44" s="17">
        <v>-23392.800000000003</v>
      </c>
      <c r="BC44" s="17">
        <v>-23392.800000000003</v>
      </c>
      <c r="BD44" s="17">
        <v>-0.6</v>
      </c>
      <c r="BE44" s="17">
        <v>444463.1999999999</v>
      </c>
      <c r="BF44" s="17">
        <v>455625.14320589154</v>
      </c>
      <c r="BG44" s="17">
        <v>-12230.856794108375</v>
      </c>
      <c r="BH44" s="17">
        <v>-38673.600000000035</v>
      </c>
      <c r="BI44" s="17">
        <v>15280.800000000017</v>
      </c>
      <c r="BJ44" s="17" t="e">
        <v>#REF!</v>
      </c>
      <c r="BK44" s="17">
        <v>482368.8000000001</v>
      </c>
      <c r="BL44" s="17" t="e">
        <v>#REF!</v>
      </c>
      <c r="BM44" s="17" t="e">
        <v>#REF!</v>
      </c>
      <c r="BN44" s="17" t="e">
        <v>#REF!</v>
      </c>
      <c r="BO44" s="17" t="e">
        <v>#REF!</v>
      </c>
      <c r="BP44" s="17" t="e">
        <v>#REF!</v>
      </c>
      <c r="BQ44" s="17" t="e">
        <v>#REF!</v>
      </c>
      <c r="BR44" s="17" t="e">
        <v>#REF!</v>
      </c>
      <c r="BS44" s="17" t="e">
        <v>#REF!</v>
      </c>
      <c r="BT44" s="17" t="e">
        <v>#REF!</v>
      </c>
      <c r="BU44" s="17" t="e">
        <v>#REF!</v>
      </c>
      <c r="BV44" s="17" t="e">
        <v>#REF!</v>
      </c>
      <c r="BW44" s="17" t="e">
        <v>#REF!</v>
      </c>
      <c r="BX44" s="17" t="e">
        <v>#REF!</v>
      </c>
      <c r="BY44" s="17" t="e">
        <v>#REF!</v>
      </c>
      <c r="BZ44" s="17" t="e">
        <v>#REF!</v>
      </c>
      <c r="CA44" s="17">
        <v>484395.05798566883</v>
      </c>
      <c r="CB44" s="17">
        <v>0</v>
      </c>
      <c r="CC44" s="17">
        <v>0</v>
      </c>
      <c r="CD44" s="17">
        <v>0</v>
      </c>
      <c r="CE44" s="17">
        <v>686.6006410256399</v>
      </c>
      <c r="CF44" s="30">
        <v>714.1</v>
      </c>
      <c r="CG44" s="17">
        <v>9613.9999999999982</v>
      </c>
      <c r="CH44" s="17">
        <v>8996.6</v>
      </c>
      <c r="CI44" s="17">
        <v>17.993200000000002</v>
      </c>
      <c r="CJ44" s="17">
        <v>358.36809498854188</v>
      </c>
      <c r="CK44" s="31">
        <v>9373.0000000000018</v>
      </c>
      <c r="CL44" s="17">
        <v>0</v>
      </c>
      <c r="CM44" s="17" t="e">
        <v>#REF!</v>
      </c>
      <c r="CN44" s="17" t="e">
        <v>#REF!</v>
      </c>
      <c r="CO44" s="17">
        <v>0</v>
      </c>
      <c r="CP44" s="17" t="e">
        <v>#REF!</v>
      </c>
      <c r="CQ44" s="17" t="e">
        <v>#REF!</v>
      </c>
      <c r="CR44" s="17">
        <v>0</v>
      </c>
      <c r="CS44" s="17">
        <v>0</v>
      </c>
      <c r="CT44" s="17">
        <v>0</v>
      </c>
      <c r="CU44" s="17">
        <v>0</v>
      </c>
      <c r="CV44" s="17">
        <v>0</v>
      </c>
      <c r="CW44" s="17">
        <v>0</v>
      </c>
      <c r="CX44" s="17">
        <v>12.031799391846164</v>
      </c>
      <c r="CY44" s="17">
        <v>3776.6759999999999</v>
      </c>
      <c r="CZ44" s="17">
        <v>3776676</v>
      </c>
      <c r="DA44" s="17">
        <v>3786684</v>
      </c>
      <c r="DB44" s="17">
        <v>8996.6</v>
      </c>
      <c r="DC44" s="17">
        <v>457416</v>
      </c>
      <c r="DD44" s="17">
        <v>483136.8000000001</v>
      </c>
      <c r="DE44" s="17">
        <v>467856</v>
      </c>
      <c r="DF44" s="17">
        <v>-458859.39999999997</v>
      </c>
      <c r="DG44" s="17">
        <v>-11.769246947778804</v>
      </c>
      <c r="DH44" s="17">
        <v>-23392.800000000003</v>
      </c>
      <c r="DI44" s="17">
        <v>-23392.800000000003</v>
      </c>
      <c r="DJ44" s="17">
        <v>-0.6</v>
      </c>
      <c r="DK44" s="17">
        <v>444463.1999999999</v>
      </c>
      <c r="DL44" s="17">
        <v>455625.14320589154</v>
      </c>
      <c r="DM44" s="17">
        <v>-12230.856794108375</v>
      </c>
      <c r="DN44" s="17">
        <v>-38673.600000000035</v>
      </c>
      <c r="DO44" s="17">
        <v>15280.800000000017</v>
      </c>
      <c r="DP44" s="17" t="e">
        <v>#REF!</v>
      </c>
      <c r="DQ44" s="17">
        <v>482368.8000000001</v>
      </c>
      <c r="DR44" s="17" t="e">
        <v>#REF!</v>
      </c>
      <c r="DS44" s="17" t="e">
        <v>#REF!</v>
      </c>
      <c r="DT44" s="17" t="e">
        <v>#REF!</v>
      </c>
      <c r="DU44" s="17" t="e">
        <v>#REF!</v>
      </c>
      <c r="DV44" s="17" t="e">
        <v>#REF!</v>
      </c>
      <c r="DW44" s="17" t="e">
        <v>#REF!</v>
      </c>
      <c r="DX44" s="17" t="e">
        <v>#REF!</v>
      </c>
      <c r="DY44" s="17" t="e">
        <v>#REF!</v>
      </c>
      <c r="DZ44" s="17" t="e">
        <v>#REF!</v>
      </c>
      <c r="EA44" s="17" t="e">
        <v>#REF!</v>
      </c>
      <c r="EB44" s="17" t="e">
        <v>#REF!</v>
      </c>
      <c r="EC44" s="17" t="e">
        <v>#REF!</v>
      </c>
      <c r="ED44" s="17" t="e">
        <v>#REF!</v>
      </c>
      <c r="EE44" s="17" t="e">
        <v>#REF!</v>
      </c>
      <c r="EF44" s="17" t="e">
        <v>#REF!</v>
      </c>
      <c r="EG44" s="17">
        <v>484395.05798566883</v>
      </c>
      <c r="EH44" s="17">
        <v>0</v>
      </c>
      <c r="EI44" s="17">
        <v>0</v>
      </c>
      <c r="EJ44" s="17">
        <v>0</v>
      </c>
      <c r="EK44" s="30">
        <v>724.40179487179364</v>
      </c>
      <c r="EL44" s="30"/>
      <c r="EM44" s="31">
        <v>10097.401794871794</v>
      </c>
      <c r="EN44" s="31">
        <v>9356.4000000000015</v>
      </c>
      <c r="EO44" s="17">
        <v>18.712800000000005</v>
      </c>
      <c r="EP44" s="17">
        <v>250.92891698681257</v>
      </c>
      <c r="EQ44" s="99">
        <v>9705.1</v>
      </c>
      <c r="ER44" s="100">
        <v>753.29551282051159</v>
      </c>
      <c r="ES44" s="100">
        <v>10458.395512820513</v>
      </c>
    </row>
    <row r="45" spans="1:149" s="3" customFormat="1" ht="29.25" customHeight="1" x14ac:dyDescent="0.3">
      <c r="A45" s="64" t="s">
        <v>64</v>
      </c>
      <c r="B45" s="65">
        <v>41309</v>
      </c>
      <c r="C45" s="66">
        <v>1980</v>
      </c>
      <c r="D45" s="67">
        <v>0.98699999999999999</v>
      </c>
      <c r="E45" s="67">
        <f>14.27+4.84+1.52</f>
        <v>20.63</v>
      </c>
      <c r="F45" s="68">
        <v>0</v>
      </c>
      <c r="G45" s="68">
        <f t="shared" ref="G45" si="99">E45+F45</f>
        <v>20.63</v>
      </c>
      <c r="H45" s="68">
        <v>21</v>
      </c>
      <c r="I45" s="67">
        <v>5.5973154362416109</v>
      </c>
      <c r="J45" s="67">
        <v>18.042000000000002</v>
      </c>
      <c r="K45" s="67">
        <f>J45*1.04</f>
        <v>18.763680000000001</v>
      </c>
      <c r="L45" s="67">
        <f>K45*1.055</f>
        <v>19.7956824</v>
      </c>
      <c r="M45" s="67">
        <f>L45*1.04</f>
        <v>20.587509696000001</v>
      </c>
      <c r="N45" s="67">
        <f t="shared" si="26"/>
        <v>100.0803459955154</v>
      </c>
      <c r="O45" s="67">
        <f t="shared" si="27"/>
        <v>104.38380087332256</v>
      </c>
      <c r="P45" s="67">
        <f t="shared" ref="P45" si="100">K45*Y45*AA45*V45/12</f>
        <v>108.35038530650881</v>
      </c>
      <c r="Q45" s="67">
        <f>L45*Y45*AA45*V45/12</f>
        <v>114.30965649836681</v>
      </c>
      <c r="R45" s="67">
        <f>M45*Y45*AA45*V45/12</f>
        <v>118.88204275830149</v>
      </c>
      <c r="S45" s="67">
        <f>P45*12</f>
        <v>1300.2046236781057</v>
      </c>
      <c r="T45" s="67">
        <f>Q45*12</f>
        <v>1371.7158779804017</v>
      </c>
      <c r="U45" s="67">
        <v>1426.5845130996179</v>
      </c>
      <c r="V45" s="69">
        <v>22.1754</v>
      </c>
      <c r="W45" s="67">
        <v>1.6</v>
      </c>
      <c r="X45" s="67">
        <v>0.8</v>
      </c>
      <c r="Y45" s="67">
        <v>2.4000000000000004</v>
      </c>
      <c r="Z45" s="67">
        <v>2.6</v>
      </c>
      <c r="AA45" s="67">
        <v>1.302</v>
      </c>
      <c r="AB45" s="68">
        <v>26823.200000000001</v>
      </c>
      <c r="AC45" s="68">
        <v>53.6464</v>
      </c>
      <c r="AD45" s="68">
        <v>1117.5742244366384</v>
      </c>
      <c r="AE45" s="68">
        <v>27994.400000000001</v>
      </c>
      <c r="AF45" s="70"/>
      <c r="AG45" s="70" t="e">
        <v>#REF!</v>
      </c>
      <c r="AH45" s="70" t="e">
        <v>#REF!</v>
      </c>
      <c r="AI45" s="65"/>
      <c r="AJ45" s="65" t="e">
        <v>#REF!</v>
      </c>
      <c r="AK45" s="65" t="e">
        <v>#REF!</v>
      </c>
      <c r="AL45" s="65"/>
      <c r="AM45" s="65"/>
      <c r="AN45" s="65"/>
      <c r="AO45" s="65"/>
      <c r="AP45" s="65"/>
      <c r="AQ45" s="65"/>
      <c r="AR45" s="67">
        <v>1.0026499493205137</v>
      </c>
      <c r="AS45" s="67">
        <v>314.72300000000001</v>
      </c>
      <c r="AT45" s="65">
        <v>314723</v>
      </c>
      <c r="AU45" s="65">
        <v>315557</v>
      </c>
      <c r="AV45" s="65">
        <v>26823.200000000001</v>
      </c>
      <c r="AW45" s="65">
        <v>38118</v>
      </c>
      <c r="AX45" s="65">
        <v>40261.4</v>
      </c>
      <c r="AY45" s="65">
        <v>38988</v>
      </c>
      <c r="AZ45" s="65">
        <v>-12164.8</v>
      </c>
      <c r="BA45" s="71">
        <v>-0.3120139530111829</v>
      </c>
      <c r="BB45" s="65">
        <v>-1949.4</v>
      </c>
      <c r="BC45" s="65">
        <v>-1949.4</v>
      </c>
      <c r="BD45" s="72">
        <v>-0.05</v>
      </c>
      <c r="BE45" s="65">
        <v>37038.6</v>
      </c>
      <c r="BF45" s="65">
        <v>37968.761933824302</v>
      </c>
      <c r="BG45" s="65">
        <v>-1019.2380661756979</v>
      </c>
      <c r="BH45" s="65">
        <v>-3222.8000000000029</v>
      </c>
      <c r="BI45" s="65">
        <v>1273.4000000000015</v>
      </c>
      <c r="BJ45" s="65" t="e">
        <v>#REF!</v>
      </c>
      <c r="BK45" s="65">
        <v>40197.4</v>
      </c>
      <c r="BL45" s="65" t="e">
        <v>#REF!</v>
      </c>
      <c r="BM45" s="71" t="e">
        <v>#REF!</v>
      </c>
      <c r="BN45" s="65" t="e">
        <v>#REF!</v>
      </c>
      <c r="BO45" s="65" t="e">
        <v>#REF!</v>
      </c>
      <c r="BP45" s="72" t="e">
        <v>#REF!</v>
      </c>
      <c r="BQ45" s="65" t="e">
        <v>#REF!</v>
      </c>
      <c r="BR45" s="65" t="e">
        <v>#REF!</v>
      </c>
      <c r="BS45" s="65" t="e">
        <v>#REF!</v>
      </c>
      <c r="BT45" s="65" t="e">
        <v>#REF!</v>
      </c>
      <c r="BU45" s="65" t="e">
        <v>#REF!</v>
      </c>
      <c r="BV45" s="72" t="e">
        <v>#REF!</v>
      </c>
      <c r="BW45" s="73" t="e">
        <v>#REF!</v>
      </c>
      <c r="BX45" s="65" t="e">
        <v>#REF!</v>
      </c>
      <c r="BY45" s="72" t="e">
        <v>#REF!</v>
      </c>
      <c r="BZ45" s="65" t="e">
        <v>#REF!</v>
      </c>
      <c r="CA45" s="65">
        <v>40366.2548321391</v>
      </c>
      <c r="CB45" s="65"/>
      <c r="CC45" s="74"/>
      <c r="CD45" s="74"/>
      <c r="CE45" s="69">
        <v>2235.2666666666628</v>
      </c>
      <c r="CF45" s="75">
        <v>2324.8999999999996</v>
      </c>
      <c r="CG45" s="68">
        <v>30319.300000000003</v>
      </c>
      <c r="CH45" s="68">
        <v>28298.5</v>
      </c>
      <c r="CI45" s="68">
        <v>56.597000000000001</v>
      </c>
      <c r="CJ45" s="68">
        <v>1126.2444219755241</v>
      </c>
      <c r="CK45" s="68">
        <v>29481.3</v>
      </c>
      <c r="CL45" s="70"/>
      <c r="CM45" s="70" t="e">
        <v>#REF!</v>
      </c>
      <c r="CN45" s="70" t="e">
        <v>#REF!</v>
      </c>
      <c r="CO45" s="65"/>
      <c r="CP45" s="65" t="e">
        <v>#REF!</v>
      </c>
      <c r="CQ45" s="65" t="e">
        <v>#REF!</v>
      </c>
      <c r="CR45" s="65"/>
      <c r="CS45" s="65"/>
      <c r="CT45" s="65"/>
      <c r="CU45" s="65"/>
      <c r="CV45" s="65"/>
      <c r="CW45" s="65"/>
      <c r="CX45" s="67">
        <v>1.0026499493205137</v>
      </c>
      <c r="CY45" s="67">
        <v>314.72300000000001</v>
      </c>
      <c r="CZ45" s="65">
        <v>314723</v>
      </c>
      <c r="DA45" s="65">
        <v>315557</v>
      </c>
      <c r="DB45" s="65">
        <v>28298.5</v>
      </c>
      <c r="DC45" s="65">
        <v>38118</v>
      </c>
      <c r="DD45" s="65">
        <v>40261.4</v>
      </c>
      <c r="DE45" s="65">
        <v>38988</v>
      </c>
      <c r="DF45" s="65">
        <v>-10689.5</v>
      </c>
      <c r="DG45" s="71">
        <v>-0.27417410485277521</v>
      </c>
      <c r="DH45" s="65">
        <v>-1949.4</v>
      </c>
      <c r="DI45" s="65">
        <v>-1949.4</v>
      </c>
      <c r="DJ45" s="72">
        <v>-0.05</v>
      </c>
      <c r="DK45" s="65">
        <v>37038.6</v>
      </c>
      <c r="DL45" s="65">
        <v>37968.761933824302</v>
      </c>
      <c r="DM45" s="65">
        <v>-1019.2380661756979</v>
      </c>
      <c r="DN45" s="65">
        <v>-3222.8000000000029</v>
      </c>
      <c r="DO45" s="65">
        <v>1273.4000000000015</v>
      </c>
      <c r="DP45" s="65" t="e">
        <v>#REF!</v>
      </c>
      <c r="DQ45" s="65">
        <v>40197.4</v>
      </c>
      <c r="DR45" s="65" t="e">
        <v>#REF!</v>
      </c>
      <c r="DS45" s="71" t="e">
        <v>#REF!</v>
      </c>
      <c r="DT45" s="65" t="e">
        <v>#REF!</v>
      </c>
      <c r="DU45" s="65" t="e">
        <v>#REF!</v>
      </c>
      <c r="DV45" s="72" t="e">
        <v>#REF!</v>
      </c>
      <c r="DW45" s="65" t="e">
        <v>#REF!</v>
      </c>
      <c r="DX45" s="65" t="e">
        <v>#REF!</v>
      </c>
      <c r="DY45" s="65" t="e">
        <v>#REF!</v>
      </c>
      <c r="DZ45" s="65" t="e">
        <v>#REF!</v>
      </c>
      <c r="EA45" s="65" t="e">
        <v>#REF!</v>
      </c>
      <c r="EB45" s="72" t="e">
        <v>#REF!</v>
      </c>
      <c r="EC45" s="73" t="e">
        <v>#REF!</v>
      </c>
      <c r="ED45" s="65" t="e">
        <v>#REF!</v>
      </c>
      <c r="EE45" s="72" t="e">
        <v>#REF!</v>
      </c>
      <c r="EF45" s="65" t="e">
        <v>#REF!</v>
      </c>
      <c r="EG45" s="65">
        <v>40366.2548321391</v>
      </c>
      <c r="EH45" s="65"/>
      <c r="EI45" s="74"/>
      <c r="EJ45" s="74"/>
      <c r="EK45" s="75">
        <v>2358.2083333333285</v>
      </c>
      <c r="EL45" s="75"/>
      <c r="EM45" s="68">
        <v>29481.3</v>
      </c>
      <c r="EN45" s="68">
        <v>29430.400000000001</v>
      </c>
      <c r="EO45" s="68">
        <v>58.860800000000005</v>
      </c>
      <c r="EP45" s="68">
        <v>1061.9783227309279</v>
      </c>
      <c r="EQ45" s="101">
        <v>30551.200000000001</v>
      </c>
      <c r="ER45" s="101">
        <v>2452.5333333333328</v>
      </c>
      <c r="ES45" s="101">
        <v>33003.733333333337</v>
      </c>
    </row>
    <row r="46" spans="1:149" s="12" customFormat="1" ht="22.5" customHeight="1" x14ac:dyDescent="0.3">
      <c r="A46" s="76" t="s">
        <v>47</v>
      </c>
      <c r="B46" s="56">
        <f>B44+B45</f>
        <v>53153</v>
      </c>
      <c r="C46" s="56">
        <f t="shared" ref="C46:BN46" si="101">C44+C45</f>
        <v>25740</v>
      </c>
      <c r="D46" s="56"/>
      <c r="E46" s="56"/>
      <c r="F46" s="56"/>
      <c r="G46" s="56">
        <f t="shared" si="101"/>
        <v>27.003336363636361</v>
      </c>
      <c r="H46" s="56">
        <f t="shared" si="101"/>
        <v>33</v>
      </c>
      <c r="I46" s="56">
        <f t="shared" si="101"/>
        <v>72.765100671140928</v>
      </c>
      <c r="J46" s="56"/>
      <c r="K46" s="56"/>
      <c r="L46" s="56"/>
      <c r="M46" s="56"/>
      <c r="N46" s="56">
        <f t="shared" si="101"/>
        <v>1367.9133608462744</v>
      </c>
      <c r="O46" s="56">
        <f t="shared" si="101"/>
        <v>1426.7336353626638</v>
      </c>
      <c r="P46" s="56"/>
      <c r="Q46" s="56"/>
      <c r="R46" s="56"/>
      <c r="S46" s="56"/>
      <c r="T46" s="56"/>
      <c r="U46" s="56"/>
      <c r="V46" s="56"/>
      <c r="W46" s="56"/>
      <c r="X46" s="56"/>
      <c r="Y46" s="56"/>
      <c r="Z46" s="56"/>
      <c r="AA46" s="56"/>
      <c r="AB46" s="56">
        <v>35350.699999999997</v>
      </c>
      <c r="AC46" s="56">
        <v>70.701400000000007</v>
      </c>
      <c r="AD46" s="56">
        <v>1472.8936785092374</v>
      </c>
      <c r="AE46" s="77">
        <v>36894.300000000003</v>
      </c>
      <c r="AF46" s="56">
        <v>0</v>
      </c>
      <c r="AG46" s="56" t="e">
        <v>#REF!</v>
      </c>
      <c r="AH46" s="56" t="e">
        <v>#REF!</v>
      </c>
      <c r="AI46" s="56">
        <v>0</v>
      </c>
      <c r="AJ46" s="56" t="e">
        <v>#REF!</v>
      </c>
      <c r="AK46" s="56" t="e">
        <v>#REF!</v>
      </c>
      <c r="AL46" s="56">
        <v>0</v>
      </c>
      <c r="AM46" s="56">
        <v>0</v>
      </c>
      <c r="AN46" s="56">
        <v>0</v>
      </c>
      <c r="AO46" s="56">
        <v>0</v>
      </c>
      <c r="AP46" s="56">
        <v>0</v>
      </c>
      <c r="AQ46" s="56">
        <v>0</v>
      </c>
      <c r="AR46" s="56">
        <v>13.034449341166678</v>
      </c>
      <c r="AS46" s="56">
        <v>4091.3989999999999</v>
      </c>
      <c r="AT46" s="56">
        <v>4091399</v>
      </c>
      <c r="AU46" s="56">
        <v>4102241</v>
      </c>
      <c r="AV46" s="56">
        <v>35350.699999999997</v>
      </c>
      <c r="AW46" s="56">
        <v>495534</v>
      </c>
      <c r="AX46" s="56">
        <v>523398.20000000013</v>
      </c>
      <c r="AY46" s="56">
        <v>506844</v>
      </c>
      <c r="AZ46" s="56">
        <v>-471493.3</v>
      </c>
      <c r="BA46" s="56">
        <v>-12.0932928080435</v>
      </c>
      <c r="BB46" s="56">
        <v>-25342.200000000004</v>
      </c>
      <c r="BC46" s="56">
        <v>-25342.200000000004</v>
      </c>
      <c r="BD46" s="56">
        <v>-0.65</v>
      </c>
      <c r="BE46" s="56">
        <v>481501.79999999987</v>
      </c>
      <c r="BF46" s="56">
        <v>493593.90513971582</v>
      </c>
      <c r="BG46" s="56">
        <v>-13250.094860284073</v>
      </c>
      <c r="BH46" s="56">
        <v>-41896.400000000038</v>
      </c>
      <c r="BI46" s="56">
        <v>16554.200000000019</v>
      </c>
      <c r="BJ46" s="56" t="e">
        <v>#REF!</v>
      </c>
      <c r="BK46" s="56">
        <v>522566.20000000013</v>
      </c>
      <c r="BL46" s="56" t="e">
        <v>#REF!</v>
      </c>
      <c r="BM46" s="56" t="e">
        <v>#REF!</v>
      </c>
      <c r="BN46" s="56" t="e">
        <v>#REF!</v>
      </c>
      <c r="BO46" s="56" t="e">
        <v>#REF!</v>
      </c>
      <c r="BP46" s="56" t="e">
        <v>#REF!</v>
      </c>
      <c r="BQ46" s="56" t="e">
        <v>#REF!</v>
      </c>
      <c r="BR46" s="56" t="e">
        <v>#REF!</v>
      </c>
      <c r="BS46" s="56" t="e">
        <v>#REF!</v>
      </c>
      <c r="BT46" s="56" t="e">
        <v>#REF!</v>
      </c>
      <c r="BU46" s="56" t="e">
        <v>#REF!</v>
      </c>
      <c r="BV46" s="56" t="e">
        <v>#REF!</v>
      </c>
      <c r="BW46" s="56" t="e">
        <v>#REF!</v>
      </c>
      <c r="BX46" s="56" t="e">
        <v>#REF!</v>
      </c>
      <c r="BY46" s="56" t="e">
        <v>#REF!</v>
      </c>
      <c r="BZ46" s="56" t="e">
        <v>#REF!</v>
      </c>
      <c r="CA46" s="56">
        <v>524761.31281780789</v>
      </c>
      <c r="CB46" s="56">
        <v>0</v>
      </c>
      <c r="CC46" s="56">
        <v>0</v>
      </c>
      <c r="CD46" s="56">
        <v>0</v>
      </c>
      <c r="CE46" s="56">
        <v>2921.8673076923028</v>
      </c>
      <c r="CF46" s="78">
        <v>3038.9999999999995</v>
      </c>
      <c r="CG46" s="56">
        <v>39933.300000000003</v>
      </c>
      <c r="CH46" s="56">
        <v>37295.1</v>
      </c>
      <c r="CI46" s="56">
        <v>74.59020000000001</v>
      </c>
      <c r="CJ46" s="56">
        <v>1484.6125169640659</v>
      </c>
      <c r="CK46" s="77">
        <v>38854.300000000003</v>
      </c>
      <c r="CL46" s="56">
        <v>0</v>
      </c>
      <c r="CM46" s="56" t="e">
        <v>#REF!</v>
      </c>
      <c r="CN46" s="56" t="e">
        <v>#REF!</v>
      </c>
      <c r="CO46" s="56">
        <v>0</v>
      </c>
      <c r="CP46" s="56" t="e">
        <v>#REF!</v>
      </c>
      <c r="CQ46" s="56" t="e">
        <v>#REF!</v>
      </c>
      <c r="CR46" s="56">
        <v>0</v>
      </c>
      <c r="CS46" s="56">
        <v>0</v>
      </c>
      <c r="CT46" s="56">
        <v>0</v>
      </c>
      <c r="CU46" s="56">
        <v>0</v>
      </c>
      <c r="CV46" s="56">
        <v>0</v>
      </c>
      <c r="CW46" s="56">
        <v>0</v>
      </c>
      <c r="CX46" s="56">
        <v>13.034449341166678</v>
      </c>
      <c r="CY46" s="56">
        <v>4091.3989999999999</v>
      </c>
      <c r="CZ46" s="56">
        <v>4091399</v>
      </c>
      <c r="DA46" s="56">
        <v>4102241</v>
      </c>
      <c r="DB46" s="56">
        <v>37295.1</v>
      </c>
      <c r="DC46" s="56">
        <v>495534</v>
      </c>
      <c r="DD46" s="56">
        <v>523398.20000000013</v>
      </c>
      <c r="DE46" s="56">
        <v>506844</v>
      </c>
      <c r="DF46" s="56">
        <v>-469548.89999999997</v>
      </c>
      <c r="DG46" s="56">
        <v>-12.043421052631579</v>
      </c>
      <c r="DH46" s="56">
        <v>-25342.200000000004</v>
      </c>
      <c r="DI46" s="56">
        <v>-25342.200000000004</v>
      </c>
      <c r="DJ46" s="56">
        <v>-0.65</v>
      </c>
      <c r="DK46" s="56">
        <v>481501.79999999987</v>
      </c>
      <c r="DL46" s="56">
        <v>493593.90513971582</v>
      </c>
      <c r="DM46" s="56">
        <v>-13250.094860284073</v>
      </c>
      <c r="DN46" s="56">
        <v>-41896.400000000038</v>
      </c>
      <c r="DO46" s="56">
        <v>16554.200000000019</v>
      </c>
      <c r="DP46" s="56" t="e">
        <v>#REF!</v>
      </c>
      <c r="DQ46" s="56">
        <v>522566.20000000013</v>
      </c>
      <c r="DR46" s="56" t="e">
        <v>#REF!</v>
      </c>
      <c r="DS46" s="56" t="e">
        <v>#REF!</v>
      </c>
      <c r="DT46" s="56" t="e">
        <v>#REF!</v>
      </c>
      <c r="DU46" s="56" t="e">
        <v>#REF!</v>
      </c>
      <c r="DV46" s="56" t="e">
        <v>#REF!</v>
      </c>
      <c r="DW46" s="56" t="e">
        <v>#REF!</v>
      </c>
      <c r="DX46" s="56" t="e">
        <v>#REF!</v>
      </c>
      <c r="DY46" s="56" t="e">
        <v>#REF!</v>
      </c>
      <c r="DZ46" s="56" t="e">
        <v>#REF!</v>
      </c>
      <c r="EA46" s="56" t="e">
        <v>#REF!</v>
      </c>
      <c r="EB46" s="56" t="e">
        <v>#REF!</v>
      </c>
      <c r="EC46" s="56" t="e">
        <v>#REF!</v>
      </c>
      <c r="ED46" s="56" t="e">
        <v>#REF!</v>
      </c>
      <c r="EE46" s="56" t="e">
        <v>#REF!</v>
      </c>
      <c r="EF46" s="56" t="e">
        <v>#REF!</v>
      </c>
      <c r="EG46" s="56">
        <v>524761.31281780789</v>
      </c>
      <c r="EH46" s="56">
        <v>0</v>
      </c>
      <c r="EI46" s="56">
        <v>0</v>
      </c>
      <c r="EJ46" s="56">
        <v>0</v>
      </c>
      <c r="EK46" s="78">
        <v>3082.6101282051222</v>
      </c>
      <c r="EL46" s="78"/>
      <c r="EM46" s="77">
        <v>39578.701794871791</v>
      </c>
      <c r="EN46" s="77">
        <v>38786.800000000003</v>
      </c>
      <c r="EO46" s="56">
        <v>77.573600000000013</v>
      </c>
      <c r="EP46" s="56">
        <v>1312.9072397177404</v>
      </c>
      <c r="EQ46" s="102">
        <v>40256.300000000003</v>
      </c>
      <c r="ER46" s="103">
        <v>3205.8288461538446</v>
      </c>
      <c r="ES46" s="103">
        <v>43462.12884615385</v>
      </c>
    </row>
    <row r="47" spans="1:149" s="87" customFormat="1" x14ac:dyDescent="0.25">
      <c r="A47" s="80"/>
      <c r="B47" s="81"/>
      <c r="C47" s="80"/>
      <c r="D47" s="80"/>
      <c r="E47" s="80"/>
      <c r="F47" s="80"/>
      <c r="G47" s="80"/>
      <c r="H47" s="80"/>
      <c r="I47" s="82"/>
      <c r="J47" s="80"/>
      <c r="K47" s="80"/>
      <c r="L47" s="80"/>
      <c r="M47" s="80"/>
      <c r="N47" s="82"/>
      <c r="O47" s="82"/>
      <c r="P47" s="82"/>
      <c r="Q47" s="82"/>
      <c r="R47" s="82"/>
      <c r="S47" s="80"/>
      <c r="T47" s="80"/>
      <c r="U47" s="80"/>
      <c r="V47" s="80"/>
      <c r="W47" s="80"/>
      <c r="X47" s="80"/>
      <c r="Y47" s="80"/>
      <c r="Z47" s="80"/>
      <c r="AA47" s="80"/>
      <c r="AB47" s="83"/>
      <c r="AC47" s="83"/>
      <c r="AD47" s="83"/>
      <c r="AE47" s="84"/>
      <c r="AF47" s="81"/>
      <c r="AG47" s="81"/>
      <c r="AH47" s="81"/>
      <c r="AI47" s="84"/>
      <c r="AJ47" s="84"/>
      <c r="AK47" s="84"/>
      <c r="AL47" s="84"/>
      <c r="AM47" s="84"/>
      <c r="AN47" s="84"/>
      <c r="AO47" s="84"/>
      <c r="AP47" s="84"/>
      <c r="AQ47" s="84"/>
      <c r="AR47" s="81"/>
      <c r="AS47" s="81"/>
      <c r="AT47" s="81"/>
      <c r="AU47" s="81"/>
      <c r="AV47" s="81"/>
      <c r="AW47" s="81"/>
      <c r="AX47" s="81"/>
      <c r="AY47" s="81"/>
      <c r="AZ47" s="81"/>
      <c r="BA47" s="81"/>
      <c r="BB47" s="81"/>
      <c r="BC47" s="81"/>
      <c r="BD47" s="81"/>
      <c r="BE47" s="81"/>
      <c r="BF47" s="81"/>
      <c r="BG47" s="81"/>
      <c r="BH47" s="81"/>
      <c r="BI47" s="81"/>
      <c r="BJ47" s="81"/>
      <c r="BK47" s="81"/>
      <c r="BL47" s="81"/>
      <c r="BM47" s="81"/>
      <c r="BN47" s="81"/>
      <c r="BO47" s="81"/>
      <c r="BP47" s="85"/>
      <c r="BQ47" s="81"/>
      <c r="BR47" s="81"/>
      <c r="BS47" s="81"/>
      <c r="BT47" s="81"/>
      <c r="BU47" s="81"/>
      <c r="BV47" s="81"/>
      <c r="BW47" s="81"/>
      <c r="BX47" s="81"/>
      <c r="BY47" s="81"/>
      <c r="BZ47" s="81"/>
      <c r="CA47" s="81"/>
      <c r="CB47" s="81"/>
      <c r="CC47" s="86"/>
      <c r="CD47" s="86"/>
      <c r="CE47" s="86"/>
      <c r="CF47" s="86"/>
      <c r="CG47" s="86"/>
      <c r="CH47" s="84"/>
      <c r="CI47" s="84"/>
      <c r="CJ47" s="84"/>
      <c r="CK47" s="84"/>
      <c r="CL47" s="81"/>
      <c r="CM47" s="81"/>
      <c r="CN47" s="81"/>
      <c r="CO47" s="84"/>
      <c r="CP47" s="84"/>
      <c r="CQ47" s="84"/>
      <c r="CR47" s="84"/>
      <c r="CS47" s="84"/>
      <c r="CT47" s="84"/>
      <c r="CU47" s="84"/>
      <c r="CV47" s="84"/>
      <c r="CW47" s="84"/>
      <c r="CX47" s="81"/>
      <c r="CY47" s="81"/>
      <c r="CZ47" s="81"/>
      <c r="DA47" s="81"/>
      <c r="DB47" s="81"/>
      <c r="DC47" s="81"/>
      <c r="DD47" s="81"/>
      <c r="DE47" s="81"/>
      <c r="DF47" s="81"/>
      <c r="DG47" s="81"/>
      <c r="DH47" s="81"/>
      <c r="DI47" s="81"/>
      <c r="DJ47" s="81"/>
      <c r="DK47" s="81"/>
      <c r="DL47" s="81"/>
      <c r="DM47" s="81"/>
      <c r="DN47" s="81"/>
      <c r="DO47" s="81"/>
      <c r="DP47" s="81"/>
      <c r="DQ47" s="81"/>
      <c r="DR47" s="81"/>
      <c r="DS47" s="81"/>
      <c r="DT47" s="81"/>
      <c r="DU47" s="81"/>
      <c r="DV47" s="85"/>
      <c r="DW47" s="81"/>
      <c r="DX47" s="81"/>
      <c r="DY47" s="81"/>
      <c r="DZ47" s="81"/>
      <c r="EA47" s="81"/>
      <c r="EB47" s="81"/>
      <c r="EC47" s="81"/>
      <c r="ED47" s="81"/>
      <c r="EE47" s="81"/>
      <c r="EF47" s="81"/>
      <c r="EG47" s="81"/>
      <c r="EH47" s="81"/>
      <c r="EI47" s="86"/>
      <c r="EJ47" s="86"/>
      <c r="EK47" s="86"/>
      <c r="EL47" s="86"/>
      <c r="EM47" s="86"/>
      <c r="EN47" s="84"/>
      <c r="EO47" s="84"/>
      <c r="EP47" s="84"/>
      <c r="EQ47" s="104"/>
      <c r="ER47" s="105"/>
      <c r="ES47" s="105"/>
    </row>
    <row r="48" spans="1:149" x14ac:dyDescent="0.25">
      <c r="AZ48" s="8"/>
      <c r="DF48" s="8"/>
    </row>
    <row r="49" spans="28:147" x14ac:dyDescent="0.25">
      <c r="AB49" s="11"/>
      <c r="AC49" s="11"/>
      <c r="AD49" s="11"/>
      <c r="AE49" s="11"/>
      <c r="CH49" s="11"/>
      <c r="CI49" s="11"/>
      <c r="CJ49" s="11"/>
      <c r="CK49" s="11"/>
      <c r="EN49" s="11"/>
      <c r="EO49" s="11"/>
      <c r="EP49" s="11"/>
      <c r="EQ49" s="106"/>
    </row>
    <row r="50" spans="28:147" x14ac:dyDescent="0.25">
      <c r="AZ50" s="8" t="e">
        <f>#REF!-#REF!</f>
        <v>#REF!</v>
      </c>
      <c r="BA50" s="8" t="e">
        <f>#REF!+AZ50</f>
        <v>#REF!</v>
      </c>
      <c r="BB50" s="9" t="e">
        <f>AZ50/#REF!</f>
        <v>#REF!</v>
      </c>
      <c r="DF50" s="8" t="e">
        <f>#REF!-#REF!</f>
        <v>#REF!</v>
      </c>
      <c r="DG50" s="8" t="e">
        <f>#REF!+DF50</f>
        <v>#REF!</v>
      </c>
      <c r="DH50" s="9" t="e">
        <f>DF50/#REF!</f>
        <v>#REF!</v>
      </c>
    </row>
    <row r="51" spans="28:147" x14ac:dyDescent="0.25">
      <c r="BA51" s="5">
        <v>0.47640722476718012</v>
      </c>
      <c r="DG51" s="5">
        <v>0.47640722476718012</v>
      </c>
    </row>
    <row r="52" spans="28:147" x14ac:dyDescent="0.25">
      <c r="BA52" s="9" t="e">
        <f>BA51+BB50</f>
        <v>#REF!</v>
      </c>
      <c r="DG52" s="9" t="e">
        <f>DG51+DH50</f>
        <v>#REF!</v>
      </c>
    </row>
    <row r="53" spans="28:147" x14ac:dyDescent="0.25">
      <c r="BA53" s="5">
        <v>0.47715293619796045</v>
      </c>
      <c r="DG53" s="5">
        <v>0.47715293619796045</v>
      </c>
    </row>
  </sheetData>
  <mergeCells count="14">
    <mergeCell ref="EQ1:ES1"/>
    <mergeCell ref="EP2:ES2"/>
    <mergeCell ref="CG5:CH5"/>
    <mergeCell ref="ER5:ES5"/>
    <mergeCell ref="U4:CH4"/>
    <mergeCell ref="CI4:ES4"/>
    <mergeCell ref="CL5:EH5"/>
    <mergeCell ref="S1:T1"/>
    <mergeCell ref="CE2:CH2"/>
    <mergeCell ref="CF1:CH1"/>
    <mergeCell ref="Q2:T2"/>
    <mergeCell ref="AF5:CB5"/>
    <mergeCell ref="S5:T5"/>
    <mergeCell ref="B4:T4"/>
  </mergeCells>
  <conditionalFormatting sqref="CB7:CB30">
    <cfRule type="cellIs" dxfId="195" priority="399" operator="greaterThan">
      <formula>0</formula>
    </cfRule>
    <cfRule type="cellIs" dxfId="194" priority="400" operator="lessThan">
      <formula>0</formula>
    </cfRule>
    <cfRule type="cellIs" dxfId="193" priority="401" operator="lessThan">
      <formula>0</formula>
    </cfRule>
  </conditionalFormatting>
  <conditionalFormatting sqref="BA7:BA30">
    <cfRule type="cellIs" dxfId="192" priority="394" operator="lessThan">
      <formula>-0.05</formula>
    </cfRule>
    <cfRule type="cellIs" dxfId="191" priority="395" operator="greaterThan">
      <formula>0.05</formula>
    </cfRule>
  </conditionalFormatting>
  <conditionalFormatting sqref="BM7:BM30">
    <cfRule type="cellIs" dxfId="190" priority="392" operator="lessThan">
      <formula>-0.05</formula>
    </cfRule>
    <cfRule type="cellIs" dxfId="189" priority="393" operator="greaterThan">
      <formula>0.05</formula>
    </cfRule>
  </conditionalFormatting>
  <conditionalFormatting sqref="CB43">
    <cfRule type="cellIs" dxfId="188" priority="389" operator="greaterThan">
      <formula>0</formula>
    </cfRule>
    <cfRule type="cellIs" dxfId="187" priority="390" operator="lessThan">
      <formula>0</formula>
    </cfRule>
    <cfRule type="cellIs" dxfId="186" priority="391" operator="lessThan">
      <formula>0</formula>
    </cfRule>
  </conditionalFormatting>
  <conditionalFormatting sqref="BA43">
    <cfRule type="cellIs" dxfId="185" priority="384" operator="lessThan">
      <formula>-0.05</formula>
    </cfRule>
    <cfRule type="cellIs" dxfId="184" priority="385" operator="greaterThan">
      <formula>0.05</formula>
    </cfRule>
  </conditionalFormatting>
  <conditionalFormatting sqref="BM43">
    <cfRule type="cellIs" dxfId="183" priority="382" operator="lessThan">
      <formula>-0.05</formula>
    </cfRule>
    <cfRule type="cellIs" dxfId="182" priority="383" operator="greaterThan">
      <formula>0.05</formula>
    </cfRule>
  </conditionalFormatting>
  <conditionalFormatting sqref="CB42">
    <cfRule type="cellIs" dxfId="181" priority="379" operator="greaterThan">
      <formula>0</formula>
    </cfRule>
    <cfRule type="cellIs" dxfId="180" priority="380" operator="lessThan">
      <formula>0</formula>
    </cfRule>
    <cfRule type="cellIs" dxfId="179" priority="381" operator="lessThan">
      <formula>0</formula>
    </cfRule>
  </conditionalFormatting>
  <conditionalFormatting sqref="BA42">
    <cfRule type="cellIs" dxfId="178" priority="374" operator="lessThan">
      <formula>-0.05</formula>
    </cfRule>
    <cfRule type="cellIs" dxfId="177" priority="375" operator="greaterThan">
      <formula>0.05</formula>
    </cfRule>
  </conditionalFormatting>
  <conditionalFormatting sqref="BM42">
    <cfRule type="cellIs" dxfId="176" priority="372" operator="lessThan">
      <formula>-0.05</formula>
    </cfRule>
    <cfRule type="cellIs" dxfId="175" priority="373" operator="greaterThan">
      <formula>0.05</formula>
    </cfRule>
  </conditionalFormatting>
  <conditionalFormatting sqref="CB37">
    <cfRule type="cellIs" dxfId="174" priority="369" operator="greaterThan">
      <formula>0</formula>
    </cfRule>
    <cfRule type="cellIs" dxfId="173" priority="370" operator="lessThan">
      <formula>0</formula>
    </cfRule>
    <cfRule type="cellIs" dxfId="172" priority="371" operator="lessThan">
      <formula>0</formula>
    </cfRule>
  </conditionalFormatting>
  <conditionalFormatting sqref="BA37">
    <cfRule type="cellIs" dxfId="171" priority="364" operator="lessThan">
      <formula>-0.05</formula>
    </cfRule>
    <cfRule type="cellIs" dxfId="170" priority="365" operator="greaterThan">
      <formula>0.05</formula>
    </cfRule>
  </conditionalFormatting>
  <conditionalFormatting sqref="BM37">
    <cfRule type="cellIs" dxfId="169" priority="362" operator="lessThan">
      <formula>-0.05</formula>
    </cfRule>
    <cfRule type="cellIs" dxfId="168" priority="363" operator="greaterThan">
      <formula>0.05</formula>
    </cfRule>
  </conditionalFormatting>
  <conditionalFormatting sqref="CB34">
    <cfRule type="cellIs" dxfId="167" priority="359" operator="greaterThan">
      <formula>0</formula>
    </cfRule>
    <cfRule type="cellIs" dxfId="166" priority="360" operator="lessThan">
      <formula>0</formula>
    </cfRule>
    <cfRule type="cellIs" dxfId="165" priority="361" operator="lessThan">
      <formula>0</formula>
    </cfRule>
  </conditionalFormatting>
  <conditionalFormatting sqref="BA34">
    <cfRule type="cellIs" dxfId="164" priority="354" operator="lessThan">
      <formula>-0.05</formula>
    </cfRule>
    <cfRule type="cellIs" dxfId="163" priority="355" operator="greaterThan">
      <formula>0.05</formula>
    </cfRule>
  </conditionalFormatting>
  <conditionalFormatting sqref="BM34">
    <cfRule type="cellIs" dxfId="162" priority="352" operator="lessThan">
      <formula>-0.05</formula>
    </cfRule>
    <cfRule type="cellIs" dxfId="161" priority="353" operator="greaterThan">
      <formula>0.05</formula>
    </cfRule>
  </conditionalFormatting>
  <conditionalFormatting sqref="CB38">
    <cfRule type="cellIs" dxfId="160" priority="349" operator="greaterThan">
      <formula>0</formula>
    </cfRule>
    <cfRule type="cellIs" dxfId="159" priority="350" operator="lessThan">
      <formula>0</formula>
    </cfRule>
    <cfRule type="cellIs" dxfId="158" priority="351" operator="lessThan">
      <formula>0</formula>
    </cfRule>
  </conditionalFormatting>
  <conditionalFormatting sqref="BA38">
    <cfRule type="cellIs" dxfId="157" priority="344" operator="lessThan">
      <formula>-0.05</formula>
    </cfRule>
    <cfRule type="cellIs" dxfId="156" priority="345" operator="greaterThan">
      <formula>0.05</formula>
    </cfRule>
  </conditionalFormatting>
  <conditionalFormatting sqref="BM38">
    <cfRule type="cellIs" dxfId="155" priority="342" operator="lessThan">
      <formula>-0.05</formula>
    </cfRule>
    <cfRule type="cellIs" dxfId="154" priority="343" operator="greaterThan">
      <formula>0.05</formula>
    </cfRule>
  </conditionalFormatting>
  <conditionalFormatting sqref="CB36">
    <cfRule type="cellIs" dxfId="153" priority="319" operator="greaterThan">
      <formula>0</formula>
    </cfRule>
    <cfRule type="cellIs" dxfId="152" priority="320" operator="lessThan">
      <formula>0</formula>
    </cfRule>
    <cfRule type="cellIs" dxfId="151" priority="321" operator="lessThan">
      <formula>0</formula>
    </cfRule>
  </conditionalFormatting>
  <conditionalFormatting sqref="BA36">
    <cfRule type="cellIs" dxfId="150" priority="314" operator="lessThan">
      <formula>-0.05</formula>
    </cfRule>
    <cfRule type="cellIs" dxfId="149" priority="315" operator="greaterThan">
      <formula>0.05</formula>
    </cfRule>
  </conditionalFormatting>
  <conditionalFormatting sqref="BM36">
    <cfRule type="cellIs" dxfId="148" priority="312" operator="lessThan">
      <formula>-0.05</formula>
    </cfRule>
    <cfRule type="cellIs" dxfId="147" priority="313" operator="greaterThan">
      <formula>0.05</formula>
    </cfRule>
  </conditionalFormatting>
  <conditionalFormatting sqref="CB35">
    <cfRule type="cellIs" dxfId="146" priority="309" operator="greaterThan">
      <formula>0</formula>
    </cfRule>
    <cfRule type="cellIs" dxfId="145" priority="310" operator="lessThan">
      <formula>0</formula>
    </cfRule>
    <cfRule type="cellIs" dxfId="144" priority="311" operator="lessThan">
      <formula>0</formula>
    </cfRule>
  </conditionalFormatting>
  <conditionalFormatting sqref="BA35">
    <cfRule type="cellIs" dxfId="143" priority="304" operator="lessThan">
      <formula>-0.05</formula>
    </cfRule>
    <cfRule type="cellIs" dxfId="142" priority="305" operator="greaterThan">
      <formula>0.05</formula>
    </cfRule>
  </conditionalFormatting>
  <conditionalFormatting sqref="BM35">
    <cfRule type="cellIs" dxfId="141" priority="302" operator="lessThan">
      <formula>-0.05</formula>
    </cfRule>
    <cfRule type="cellIs" dxfId="140" priority="303" operator="greaterThan">
      <formula>0.05</formula>
    </cfRule>
  </conditionalFormatting>
  <conditionalFormatting sqref="CB32">
    <cfRule type="cellIs" dxfId="139" priority="299" operator="greaterThan">
      <formula>0</formula>
    </cfRule>
    <cfRule type="cellIs" dxfId="138" priority="300" operator="lessThan">
      <formula>0</formula>
    </cfRule>
    <cfRule type="cellIs" dxfId="137" priority="301" operator="lessThan">
      <formula>0</formula>
    </cfRule>
  </conditionalFormatting>
  <conditionalFormatting sqref="BA32">
    <cfRule type="cellIs" dxfId="136" priority="294" operator="lessThan">
      <formula>-0.05</formula>
    </cfRule>
    <cfRule type="cellIs" dxfId="135" priority="295" operator="greaterThan">
      <formula>0.05</formula>
    </cfRule>
  </conditionalFormatting>
  <conditionalFormatting sqref="BM32">
    <cfRule type="cellIs" dxfId="134" priority="292" operator="lessThan">
      <formula>-0.05</formula>
    </cfRule>
    <cfRule type="cellIs" dxfId="133" priority="293" operator="greaterThan">
      <formula>0.05</formula>
    </cfRule>
  </conditionalFormatting>
  <conditionalFormatting sqref="CB33">
    <cfRule type="cellIs" dxfId="132" priority="279" operator="greaterThan">
      <formula>0</formula>
    </cfRule>
    <cfRule type="cellIs" dxfId="131" priority="280" operator="lessThan">
      <formula>0</formula>
    </cfRule>
    <cfRule type="cellIs" dxfId="130" priority="281" operator="lessThan">
      <formula>0</formula>
    </cfRule>
  </conditionalFormatting>
  <conditionalFormatting sqref="BA33">
    <cfRule type="cellIs" dxfId="129" priority="274" operator="lessThan">
      <formula>-0.05</formula>
    </cfRule>
    <cfRule type="cellIs" dxfId="128" priority="275" operator="greaterThan">
      <formula>0.05</formula>
    </cfRule>
  </conditionalFormatting>
  <conditionalFormatting sqref="BM33">
    <cfRule type="cellIs" dxfId="127" priority="272" operator="lessThan">
      <formula>-0.05</formula>
    </cfRule>
    <cfRule type="cellIs" dxfId="126" priority="273" operator="greaterThan">
      <formula>0.05</formula>
    </cfRule>
  </conditionalFormatting>
  <conditionalFormatting sqref="CB40">
    <cfRule type="cellIs" dxfId="125" priority="259" operator="greaterThan">
      <formula>0</formula>
    </cfRule>
    <cfRule type="cellIs" dxfId="124" priority="260" operator="lessThan">
      <formula>0</formula>
    </cfRule>
    <cfRule type="cellIs" dxfId="123" priority="261" operator="lessThan">
      <formula>0</formula>
    </cfRule>
  </conditionalFormatting>
  <conditionalFormatting sqref="BA40">
    <cfRule type="cellIs" dxfId="122" priority="254" operator="lessThan">
      <formula>-0.05</formula>
    </cfRule>
    <cfRule type="cellIs" dxfId="121" priority="255" operator="greaterThan">
      <formula>0.05</formula>
    </cfRule>
  </conditionalFormatting>
  <conditionalFormatting sqref="BM40">
    <cfRule type="cellIs" dxfId="120" priority="252" operator="lessThan">
      <formula>-0.05</formula>
    </cfRule>
    <cfRule type="cellIs" dxfId="119" priority="253" operator="greaterThan">
      <formula>0.05</formula>
    </cfRule>
  </conditionalFormatting>
  <conditionalFormatting sqref="CB41">
    <cfRule type="cellIs" dxfId="118" priority="249" operator="greaterThan">
      <formula>0</formula>
    </cfRule>
    <cfRule type="cellIs" dxfId="117" priority="250" operator="lessThan">
      <formula>0</formula>
    </cfRule>
    <cfRule type="cellIs" dxfId="116" priority="251" operator="lessThan">
      <formula>0</formula>
    </cfRule>
  </conditionalFormatting>
  <conditionalFormatting sqref="BA41">
    <cfRule type="cellIs" dxfId="115" priority="244" operator="lessThan">
      <formula>-0.05</formula>
    </cfRule>
    <cfRule type="cellIs" dxfId="114" priority="245" operator="greaterThan">
      <formula>0.05</formula>
    </cfRule>
  </conditionalFormatting>
  <conditionalFormatting sqref="BM41">
    <cfRule type="cellIs" dxfId="113" priority="242" operator="lessThan">
      <formula>-0.05</formula>
    </cfRule>
    <cfRule type="cellIs" dxfId="112" priority="243" operator="greaterThan">
      <formula>0.05</formula>
    </cfRule>
  </conditionalFormatting>
  <conditionalFormatting sqref="CB39">
    <cfRule type="cellIs" dxfId="111" priority="239" operator="greaterThan">
      <formula>0</formula>
    </cfRule>
    <cfRule type="cellIs" dxfId="110" priority="240" operator="lessThan">
      <formula>0</formula>
    </cfRule>
    <cfRule type="cellIs" dxfId="109" priority="241" operator="lessThan">
      <formula>0</formula>
    </cfRule>
  </conditionalFormatting>
  <conditionalFormatting sqref="BA39">
    <cfRule type="cellIs" dxfId="108" priority="234" operator="lessThan">
      <formula>-0.05</formula>
    </cfRule>
    <cfRule type="cellIs" dxfId="107" priority="235" operator="greaterThan">
      <formula>0.05</formula>
    </cfRule>
  </conditionalFormatting>
  <conditionalFormatting sqref="BM39">
    <cfRule type="cellIs" dxfId="106" priority="232" operator="lessThan">
      <formula>-0.05</formula>
    </cfRule>
    <cfRule type="cellIs" dxfId="105" priority="233" operator="greaterThan">
      <formula>0.05</formula>
    </cfRule>
  </conditionalFormatting>
  <conditionalFormatting sqref="EH7:EH30">
    <cfRule type="cellIs" dxfId="104" priority="229" operator="greaterThan">
      <formula>0</formula>
    </cfRule>
    <cfRule type="cellIs" dxfId="103" priority="230" operator="lessThan">
      <formula>0</formula>
    </cfRule>
    <cfRule type="cellIs" dxfId="102" priority="231" operator="lessThan">
      <formula>0</formula>
    </cfRule>
  </conditionalFormatting>
  <conditionalFormatting sqref="DG7:DG30">
    <cfRule type="cellIs" dxfId="101" priority="227" operator="lessThan">
      <formula>-0.05</formula>
    </cfRule>
    <cfRule type="cellIs" dxfId="100" priority="228" operator="greaterThan">
      <formula>0.05</formula>
    </cfRule>
  </conditionalFormatting>
  <conditionalFormatting sqref="DS7:DS30">
    <cfRule type="cellIs" dxfId="99" priority="225" operator="lessThan">
      <formula>-0.05</formula>
    </cfRule>
    <cfRule type="cellIs" dxfId="98" priority="226" operator="greaterThan">
      <formula>0.05</formula>
    </cfRule>
  </conditionalFormatting>
  <conditionalFormatting sqref="EH43">
    <cfRule type="cellIs" dxfId="97" priority="222" operator="greaterThan">
      <formula>0</formula>
    </cfRule>
    <cfRule type="cellIs" dxfId="96" priority="223" operator="lessThan">
      <formula>0</formula>
    </cfRule>
    <cfRule type="cellIs" dxfId="95" priority="224" operator="lessThan">
      <formula>0</formula>
    </cfRule>
  </conditionalFormatting>
  <conditionalFormatting sqref="DG43">
    <cfRule type="cellIs" dxfId="94" priority="220" operator="lessThan">
      <formula>-0.05</formula>
    </cfRule>
    <cfRule type="cellIs" dxfId="93" priority="221" operator="greaterThan">
      <formula>0.05</formula>
    </cfRule>
  </conditionalFormatting>
  <conditionalFormatting sqref="DS43">
    <cfRule type="cellIs" dxfId="92" priority="218" operator="lessThan">
      <formula>-0.05</formula>
    </cfRule>
    <cfRule type="cellIs" dxfId="91" priority="219" operator="greaterThan">
      <formula>0.05</formula>
    </cfRule>
  </conditionalFormatting>
  <conditionalFormatting sqref="EH42">
    <cfRule type="cellIs" dxfId="90" priority="215" operator="greaterThan">
      <formula>0</formula>
    </cfRule>
    <cfRule type="cellIs" dxfId="89" priority="216" operator="lessThan">
      <formula>0</formula>
    </cfRule>
    <cfRule type="cellIs" dxfId="88" priority="217" operator="lessThan">
      <formula>0</formula>
    </cfRule>
  </conditionalFormatting>
  <conditionalFormatting sqref="DG42">
    <cfRule type="cellIs" dxfId="87" priority="213" operator="lessThan">
      <formula>-0.05</formula>
    </cfRule>
    <cfRule type="cellIs" dxfId="86" priority="214" operator="greaterThan">
      <formula>0.05</formula>
    </cfRule>
  </conditionalFormatting>
  <conditionalFormatting sqref="DS42">
    <cfRule type="cellIs" dxfId="85" priority="211" operator="lessThan">
      <formula>-0.05</formula>
    </cfRule>
    <cfRule type="cellIs" dxfId="84" priority="212" operator="greaterThan">
      <formula>0.05</formula>
    </cfRule>
  </conditionalFormatting>
  <conditionalFormatting sqref="EH37">
    <cfRule type="cellIs" dxfId="83" priority="208" operator="greaterThan">
      <formula>0</formula>
    </cfRule>
    <cfRule type="cellIs" dxfId="82" priority="209" operator="lessThan">
      <formula>0</formula>
    </cfRule>
    <cfRule type="cellIs" dxfId="81" priority="210" operator="lessThan">
      <formula>0</formula>
    </cfRule>
  </conditionalFormatting>
  <conditionalFormatting sqref="DG37">
    <cfRule type="cellIs" dxfId="80" priority="206" operator="lessThan">
      <formula>-0.05</formula>
    </cfRule>
    <cfRule type="cellIs" dxfId="79" priority="207" operator="greaterThan">
      <formula>0.05</formula>
    </cfRule>
  </conditionalFormatting>
  <conditionalFormatting sqref="DS37">
    <cfRule type="cellIs" dxfId="78" priority="204" operator="lessThan">
      <formula>-0.05</formula>
    </cfRule>
    <cfRule type="cellIs" dxfId="77" priority="205" operator="greaterThan">
      <formula>0.05</formula>
    </cfRule>
  </conditionalFormatting>
  <conditionalFormatting sqref="EH34">
    <cfRule type="cellIs" dxfId="76" priority="201" operator="greaterThan">
      <formula>0</formula>
    </cfRule>
    <cfRule type="cellIs" dxfId="75" priority="202" operator="lessThan">
      <formula>0</formula>
    </cfRule>
    <cfRule type="cellIs" dxfId="74" priority="203" operator="lessThan">
      <formula>0</formula>
    </cfRule>
  </conditionalFormatting>
  <conditionalFormatting sqref="DG34">
    <cfRule type="cellIs" dxfId="73" priority="199" operator="lessThan">
      <formula>-0.05</formula>
    </cfRule>
    <cfRule type="cellIs" dxfId="72" priority="200" operator="greaterThan">
      <formula>0.05</formula>
    </cfRule>
  </conditionalFormatting>
  <conditionalFormatting sqref="DS34">
    <cfRule type="cellIs" dxfId="71" priority="197" operator="lessThan">
      <formula>-0.05</formula>
    </cfRule>
    <cfRule type="cellIs" dxfId="70" priority="198" operator="greaterThan">
      <formula>0.05</formula>
    </cfRule>
  </conditionalFormatting>
  <conditionalFormatting sqref="EH38">
    <cfRule type="cellIs" dxfId="69" priority="194" operator="greaterThan">
      <formula>0</formula>
    </cfRule>
    <cfRule type="cellIs" dxfId="68" priority="195" operator="lessThan">
      <formula>0</formula>
    </cfRule>
    <cfRule type="cellIs" dxfId="67" priority="196" operator="lessThan">
      <formula>0</formula>
    </cfRule>
  </conditionalFormatting>
  <conditionalFormatting sqref="DG38">
    <cfRule type="cellIs" dxfId="66" priority="192" operator="lessThan">
      <formula>-0.05</formula>
    </cfRule>
    <cfRule type="cellIs" dxfId="65" priority="193" operator="greaterThan">
      <formula>0.05</formula>
    </cfRule>
  </conditionalFormatting>
  <conditionalFormatting sqref="DS38">
    <cfRule type="cellIs" dxfId="64" priority="190" operator="lessThan">
      <formula>-0.05</formula>
    </cfRule>
    <cfRule type="cellIs" dxfId="63" priority="191" operator="greaterThan">
      <formula>0.05</formula>
    </cfRule>
  </conditionalFormatting>
  <conditionalFormatting sqref="EH36">
    <cfRule type="cellIs" dxfId="62" priority="173" operator="greaterThan">
      <formula>0</formula>
    </cfRule>
    <cfRule type="cellIs" dxfId="61" priority="174" operator="lessThan">
      <formula>0</formula>
    </cfRule>
    <cfRule type="cellIs" dxfId="60" priority="175" operator="lessThan">
      <formula>0</formula>
    </cfRule>
  </conditionalFormatting>
  <conditionalFormatting sqref="DG36">
    <cfRule type="cellIs" dxfId="59" priority="171" operator="lessThan">
      <formula>-0.05</formula>
    </cfRule>
    <cfRule type="cellIs" dxfId="58" priority="172" operator="greaterThan">
      <formula>0.05</formula>
    </cfRule>
  </conditionalFormatting>
  <conditionalFormatting sqref="DS36">
    <cfRule type="cellIs" dxfId="57" priority="169" operator="lessThan">
      <formula>-0.05</formula>
    </cfRule>
    <cfRule type="cellIs" dxfId="56" priority="170" operator="greaterThan">
      <formula>0.05</formula>
    </cfRule>
  </conditionalFormatting>
  <conditionalFormatting sqref="EH35">
    <cfRule type="cellIs" dxfId="55" priority="166" operator="greaterThan">
      <formula>0</formula>
    </cfRule>
    <cfRule type="cellIs" dxfId="54" priority="167" operator="lessThan">
      <formula>0</formula>
    </cfRule>
    <cfRule type="cellIs" dxfId="53" priority="168" operator="lessThan">
      <formula>0</formula>
    </cfRule>
  </conditionalFormatting>
  <conditionalFormatting sqref="DG35">
    <cfRule type="cellIs" dxfId="52" priority="164" operator="lessThan">
      <formula>-0.05</formula>
    </cfRule>
    <cfRule type="cellIs" dxfId="51" priority="165" operator="greaterThan">
      <formula>0.05</formula>
    </cfRule>
  </conditionalFormatting>
  <conditionalFormatting sqref="DS35">
    <cfRule type="cellIs" dxfId="50" priority="162" operator="lessThan">
      <formula>-0.05</formula>
    </cfRule>
    <cfRule type="cellIs" dxfId="49" priority="163" operator="greaterThan">
      <formula>0.05</formula>
    </cfRule>
  </conditionalFormatting>
  <conditionalFormatting sqref="EH32">
    <cfRule type="cellIs" dxfId="48" priority="159" operator="greaterThan">
      <formula>0</formula>
    </cfRule>
    <cfRule type="cellIs" dxfId="47" priority="160" operator="lessThan">
      <formula>0</formula>
    </cfRule>
    <cfRule type="cellIs" dxfId="46" priority="161" operator="lessThan">
      <formula>0</formula>
    </cfRule>
  </conditionalFormatting>
  <conditionalFormatting sqref="DG32">
    <cfRule type="cellIs" dxfId="45" priority="157" operator="lessThan">
      <formula>-0.05</formula>
    </cfRule>
    <cfRule type="cellIs" dxfId="44" priority="158" operator="greaterThan">
      <formula>0.05</formula>
    </cfRule>
  </conditionalFormatting>
  <conditionalFormatting sqref="DS32">
    <cfRule type="cellIs" dxfId="43" priority="155" operator="lessThan">
      <formula>-0.05</formula>
    </cfRule>
    <cfRule type="cellIs" dxfId="42" priority="156" operator="greaterThan">
      <formula>0.05</formula>
    </cfRule>
  </conditionalFormatting>
  <conditionalFormatting sqref="EH33">
    <cfRule type="cellIs" dxfId="41" priority="152" operator="greaterThan">
      <formula>0</formula>
    </cfRule>
    <cfRule type="cellIs" dxfId="40" priority="153" operator="lessThan">
      <formula>0</formula>
    </cfRule>
    <cfRule type="cellIs" dxfId="39" priority="154" operator="lessThan">
      <formula>0</formula>
    </cfRule>
  </conditionalFormatting>
  <conditionalFormatting sqref="DG33">
    <cfRule type="cellIs" dxfId="38" priority="150" operator="lessThan">
      <formula>-0.05</formula>
    </cfRule>
    <cfRule type="cellIs" dxfId="37" priority="151" operator="greaterThan">
      <formula>0.05</formula>
    </cfRule>
  </conditionalFormatting>
  <conditionalFormatting sqref="DS33">
    <cfRule type="cellIs" dxfId="36" priority="148" operator="lessThan">
      <formula>-0.05</formula>
    </cfRule>
    <cfRule type="cellIs" dxfId="35" priority="149" operator="greaterThan">
      <formula>0.05</formula>
    </cfRule>
  </conditionalFormatting>
  <conditionalFormatting sqref="EH40">
    <cfRule type="cellIs" dxfId="34" priority="145" operator="greaterThan">
      <formula>0</formula>
    </cfRule>
    <cfRule type="cellIs" dxfId="33" priority="146" operator="lessThan">
      <formula>0</formula>
    </cfRule>
    <cfRule type="cellIs" dxfId="32" priority="147" operator="lessThan">
      <formula>0</formula>
    </cfRule>
  </conditionalFormatting>
  <conditionalFormatting sqref="DG40">
    <cfRule type="cellIs" dxfId="31" priority="143" operator="lessThan">
      <formula>-0.05</formula>
    </cfRule>
    <cfRule type="cellIs" dxfId="30" priority="144" operator="greaterThan">
      <formula>0.05</formula>
    </cfRule>
  </conditionalFormatting>
  <conditionalFormatting sqref="DS40">
    <cfRule type="cellIs" dxfId="29" priority="141" operator="lessThan">
      <formula>-0.05</formula>
    </cfRule>
    <cfRule type="cellIs" dxfId="28" priority="142" operator="greaterThan">
      <formula>0.05</formula>
    </cfRule>
  </conditionalFormatting>
  <conditionalFormatting sqref="EH41">
    <cfRule type="cellIs" dxfId="27" priority="138" operator="greaterThan">
      <formula>0</formula>
    </cfRule>
    <cfRule type="cellIs" dxfId="26" priority="139" operator="lessThan">
      <formula>0</formula>
    </cfRule>
    <cfRule type="cellIs" dxfId="25" priority="140" operator="lessThan">
      <formula>0</formula>
    </cfRule>
  </conditionalFormatting>
  <conditionalFormatting sqref="DG41">
    <cfRule type="cellIs" dxfId="24" priority="136" operator="lessThan">
      <formula>-0.05</formula>
    </cfRule>
    <cfRule type="cellIs" dxfId="23" priority="137" operator="greaterThan">
      <formula>0.05</formula>
    </cfRule>
  </conditionalFormatting>
  <conditionalFormatting sqref="DS41">
    <cfRule type="cellIs" dxfId="22" priority="134" operator="lessThan">
      <formula>-0.05</formula>
    </cfRule>
    <cfRule type="cellIs" dxfId="21" priority="135" operator="greaterThan">
      <formula>0.05</formula>
    </cfRule>
  </conditionalFormatting>
  <conditionalFormatting sqref="EH39">
    <cfRule type="cellIs" dxfId="20" priority="131" operator="greaterThan">
      <formula>0</formula>
    </cfRule>
    <cfRule type="cellIs" dxfId="19" priority="132" operator="lessThan">
      <formula>0</formula>
    </cfRule>
    <cfRule type="cellIs" dxfId="18" priority="133" operator="lessThan">
      <formula>0</formula>
    </cfRule>
  </conditionalFormatting>
  <conditionalFormatting sqref="DG39">
    <cfRule type="cellIs" dxfId="17" priority="129" operator="lessThan">
      <formula>-0.05</formula>
    </cfRule>
    <cfRule type="cellIs" dxfId="16" priority="130" operator="greaterThan">
      <formula>0.05</formula>
    </cfRule>
  </conditionalFormatting>
  <conditionalFormatting sqref="DS39">
    <cfRule type="cellIs" dxfId="15" priority="127" operator="lessThan">
      <formula>-0.05</formula>
    </cfRule>
    <cfRule type="cellIs" dxfId="14" priority="128" operator="greaterThan">
      <formula>0.05</formula>
    </cfRule>
  </conditionalFormatting>
  <conditionalFormatting sqref="CB45">
    <cfRule type="cellIs" dxfId="13" priority="19" operator="greaterThan">
      <formula>0</formula>
    </cfRule>
    <cfRule type="cellIs" dxfId="12" priority="20" operator="lessThan">
      <formula>0</formula>
    </cfRule>
    <cfRule type="cellIs" dxfId="11" priority="21" operator="lessThan">
      <formula>0</formula>
    </cfRule>
  </conditionalFormatting>
  <conditionalFormatting sqref="BA45">
    <cfRule type="cellIs" dxfId="10" priority="17" operator="lessThan">
      <formula>-0.05</formula>
    </cfRule>
    <cfRule type="cellIs" dxfId="9" priority="18" operator="greaterThan">
      <formula>0.05</formula>
    </cfRule>
  </conditionalFormatting>
  <conditionalFormatting sqref="BM45">
    <cfRule type="cellIs" dxfId="8" priority="15" operator="lessThan">
      <formula>-0.05</formula>
    </cfRule>
    <cfRule type="cellIs" dxfId="7" priority="16" operator="greaterThan">
      <formula>0.05</formula>
    </cfRule>
  </conditionalFormatting>
  <conditionalFormatting sqref="EH45">
    <cfRule type="cellIs" dxfId="6" priority="12" operator="greaterThan">
      <formula>0</formula>
    </cfRule>
    <cfRule type="cellIs" dxfId="5" priority="13" operator="lessThan">
      <formula>0</formula>
    </cfRule>
    <cfRule type="cellIs" dxfId="4" priority="14" operator="lessThan">
      <formula>0</formula>
    </cfRule>
  </conditionalFormatting>
  <conditionalFormatting sqref="DG45">
    <cfRule type="cellIs" dxfId="3" priority="10" operator="lessThan">
      <formula>-0.05</formula>
    </cfRule>
    <cfRule type="cellIs" dxfId="2" priority="11" operator="greaterThan">
      <formula>0.05</formula>
    </cfRule>
  </conditionalFormatting>
  <conditionalFormatting sqref="DS45">
    <cfRule type="cellIs" dxfId="1" priority="8" operator="lessThan">
      <formula>-0.05</formula>
    </cfRule>
    <cfRule type="cellIs" dxfId="0" priority="9" operator="greaterThan">
      <formula>0.05</formula>
    </cfRule>
  </conditionalFormatting>
  <printOptions horizontalCentered="1"/>
  <pageMargins left="0.27559055118110237" right="0.27559055118110237" top="0.15748031496062992" bottom="0.74803149606299213" header="0.31496062992125984" footer="0.31496062992125984"/>
  <pageSetup paperSize="9" scale="88" fitToWidth="0" orientation="landscape" r:id="rId1"/>
  <headerFooter>
    <oddFooter>&amp;C&amp;"Times New Roman,обычный"&amp;12&amp;P</oddFooter>
  </headerFooter>
  <colBreaks count="1" manualBreakCount="1">
    <brk id="20" max="4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H31" sqref="H31"/>
    </sheetView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2023-2025</vt:lpstr>
      <vt:lpstr>Лист1</vt:lpstr>
      <vt:lpstr>'2023-2025'!Заголовки_для_печати</vt:lpstr>
      <vt:lpstr>'2023-2025'!Область_печати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МЕЛИХОВА ЕКАТЕРИНА АНДРЕЕВНА</dc:creator>
  <cp:lastModifiedBy>Гросфельд Юлия Владимировна</cp:lastModifiedBy>
  <cp:lastPrinted>2022-10-23T22:40:51Z</cp:lastPrinted>
  <dcterms:created xsi:type="dcterms:W3CDTF">2019-09-02T14:34:56Z</dcterms:created>
  <dcterms:modified xsi:type="dcterms:W3CDTF">2022-10-25T23:17:34Z</dcterms:modified>
</cp:coreProperties>
</file>